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PROJEKTI\2023\028 ŠC Novo mesto\2.1 Načrt zaščite GJ\PZI\03 popis\"/>
    </mc:Choice>
  </mc:AlternateContent>
  <xr:revisionPtr revIDLastSave="0" documentId="13_ncr:1_{25D65FF6-00FD-415A-AE8C-8D5DC0695A4F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Hala Šepic VGJ_predračun" sheetId="9" r:id="rId1"/>
    <sheet name="Hala Šepic VGJ_popis del" sheetId="12" r:id="rId2"/>
  </sheets>
  <definedNames>
    <definedName name="_xlnm.Print_Area" localSheetId="1">'Hala Šepic VGJ_popis del'!$A$1:$F$79</definedName>
    <definedName name="_xlnm.Print_Area" localSheetId="0">'Hala Šepic VGJ_predračun'!$A$1:$F$79</definedName>
    <definedName name="_xlnm.Print_Titles" localSheetId="1">'Hala Šepic VGJ_popis del'!$1:$4</definedName>
    <definedName name="_xlnm.Print_Titles" localSheetId="0">'Hala Šepic VGJ_predračun'!$1:$4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2" l="1"/>
  <c r="F64" i="12"/>
  <c r="F63" i="12"/>
  <c r="F62" i="12"/>
  <c r="F61" i="12"/>
  <c r="F57" i="12"/>
  <c r="F55" i="12"/>
  <c r="F53" i="12"/>
  <c r="F52" i="12"/>
  <c r="F51" i="12"/>
  <c r="F50" i="12"/>
  <c r="F48" i="12"/>
  <c r="D47" i="12"/>
  <c r="F47" i="12" s="1"/>
  <c r="F46" i="12"/>
  <c r="F45" i="12"/>
  <c r="F41" i="12"/>
  <c r="F40" i="12"/>
  <c r="F39" i="12"/>
  <c r="D39" i="12"/>
  <c r="F38" i="12"/>
  <c r="D36" i="12"/>
  <c r="F36" i="12" s="1"/>
  <c r="D35" i="12"/>
  <c r="F35" i="12" s="1"/>
  <c r="A35" i="12"/>
  <c r="A36" i="12" s="1"/>
  <c r="A38" i="12" s="1"/>
  <c r="A39" i="12" s="1"/>
  <c r="A40" i="12" s="1"/>
  <c r="A41" i="12" s="1"/>
  <c r="A45" i="12" s="1"/>
  <c r="A46" i="12" s="1"/>
  <c r="A47" i="12" s="1"/>
  <c r="A48" i="12" s="1"/>
  <c r="A50" i="12" s="1"/>
  <c r="A51" i="12" s="1"/>
  <c r="A52" i="12" s="1"/>
  <c r="A53" i="12" s="1"/>
  <c r="A55" i="12" s="1"/>
  <c r="A57" i="12" s="1"/>
  <c r="A61" i="12" s="1"/>
  <c r="A62" i="12" s="1"/>
  <c r="A63" i="12" s="1"/>
  <c r="A64" i="12" s="1"/>
  <c r="A65" i="12" s="1"/>
  <c r="A66" i="12" s="1"/>
  <c r="F33" i="12"/>
  <c r="F31" i="12"/>
  <c r="F30" i="12"/>
  <c r="F29" i="12"/>
  <c r="F28" i="12"/>
  <c r="F27" i="12"/>
  <c r="F26" i="12"/>
  <c r="F25" i="12"/>
  <c r="F23" i="12"/>
  <c r="F21" i="12"/>
  <c r="F20" i="12"/>
  <c r="F19" i="12"/>
  <c r="F18" i="12"/>
  <c r="A18" i="12"/>
  <c r="A19" i="12" s="1"/>
  <c r="A20" i="12" s="1"/>
  <c r="A21" i="12" s="1"/>
  <c r="A23" i="12" s="1"/>
  <c r="A25" i="12" s="1"/>
  <c r="A26" i="12" s="1"/>
  <c r="A27" i="12" s="1"/>
  <c r="A28" i="12" s="1"/>
  <c r="A29" i="12" s="1"/>
  <c r="A30" i="12" s="1"/>
  <c r="A31" i="12" s="1"/>
  <c r="F17" i="12"/>
  <c r="F13" i="12"/>
  <c r="F12" i="12"/>
  <c r="A12" i="12"/>
  <c r="A13" i="12" s="1"/>
  <c r="F10" i="12"/>
  <c r="F8" i="12"/>
  <c r="A8" i="12"/>
  <c r="F7" i="12"/>
  <c r="A25" i="9"/>
  <c r="F58" i="12" l="1"/>
  <c r="F73" i="12" s="1"/>
  <c r="F67" i="12"/>
  <c r="F74" i="12" s="1"/>
  <c r="F14" i="12"/>
  <c r="F71" i="12" s="1"/>
  <c r="F42" i="12"/>
  <c r="F72" i="12" s="1"/>
  <c r="F75" i="12" l="1"/>
  <c r="F76" i="12" s="1"/>
  <c r="F77" i="12" l="1"/>
  <c r="F78" i="12" s="1"/>
  <c r="F33" i="9" l="1"/>
  <c r="A35" i="9"/>
  <c r="D39" i="9"/>
  <c r="F39" i="9" s="1"/>
  <c r="F51" i="9"/>
  <c r="D47" i="9"/>
  <c r="E29" i="9" l="1"/>
  <c r="E27" i="9"/>
  <c r="F27" i="9" s="1"/>
  <c r="E12" i="9"/>
  <c r="F12" i="9" s="1"/>
  <c r="E28" i="9"/>
  <c r="F28" i="9" s="1"/>
  <c r="F29" i="9"/>
  <c r="A12" i="9"/>
  <c r="A13" i="9" s="1"/>
  <c r="F65" i="9" l="1"/>
  <c r="F64" i="9"/>
  <c r="D36" i="9"/>
  <c r="F36" i="9" s="1"/>
  <c r="D35" i="9"/>
  <c r="F20" i="9" l="1"/>
  <c r="F19" i="9"/>
  <c r="F46" i="9"/>
  <c r="A18" i="9"/>
  <c r="A19" i="9" s="1"/>
  <c r="A20" i="9" s="1"/>
  <c r="A21" i="9" s="1"/>
  <c r="F40" i="9"/>
  <c r="F17" i="9" l="1"/>
  <c r="F55" i="9"/>
  <c r="F23" i="9" l="1"/>
  <c r="F18" i="9" l="1"/>
  <c r="F52" i="9"/>
  <c r="F48" i="9"/>
  <c r="F41" i="9" l="1"/>
  <c r="F30" i="9" l="1"/>
  <c r="F26" i="9"/>
  <c r="F25" i="9"/>
  <c r="F38" i="9" l="1"/>
  <c r="F57" i="9"/>
  <c r="F47" i="9"/>
  <c r="F63" i="9" l="1"/>
  <c r="F62" i="9"/>
  <c r="F61" i="9"/>
  <c r="F67" i="9" l="1"/>
  <c r="A8" i="9"/>
  <c r="F35" i="9"/>
  <c r="A23" i="9" l="1"/>
  <c r="F53" i="9"/>
  <c r="F45" i="9"/>
  <c r="A26" i="9" l="1"/>
  <c r="A27" i="9" s="1"/>
  <c r="A28" i="9" s="1"/>
  <c r="A29" i="9" s="1"/>
  <c r="A30" i="9" s="1"/>
  <c r="A31" i="9" s="1"/>
  <c r="F31" i="9"/>
  <c r="F21" i="9"/>
  <c r="F42" i="9" s="1"/>
  <c r="F8" i="9"/>
  <c r="F10" i="9"/>
  <c r="F13" i="9"/>
  <c r="F50" i="9" l="1"/>
  <c r="F58" i="9" s="1"/>
  <c r="F7" i="9"/>
  <c r="F14" i="9" s="1"/>
  <c r="A36" i="9" l="1"/>
  <c r="A38" i="9" s="1"/>
  <c r="A39" i="9" s="1"/>
  <c r="A40" i="9" s="1"/>
  <c r="F72" i="9"/>
  <c r="F74" i="9"/>
  <c r="F73" i="9"/>
  <c r="F71" i="9"/>
  <c r="A41" i="9" l="1"/>
  <c r="F75" i="9"/>
  <c r="F76" i="9" s="1"/>
  <c r="F77" i="9" s="1"/>
  <c r="F78" i="9" s="1"/>
  <c r="A45" i="9" l="1"/>
  <c r="A46" i="9" s="1"/>
  <c r="A47" i="9" s="1"/>
  <c r="A48" i="9" l="1"/>
  <c r="A50" i="9" s="1"/>
  <c r="A51" i="9" l="1"/>
  <c r="A52" i="9" s="1"/>
  <c r="A53" i="9" s="1"/>
  <c r="A55" i="9" s="1"/>
  <c r="A57" i="9" s="1"/>
  <c r="A61" i="9" s="1"/>
  <c r="A62" i="9" s="1"/>
  <c r="A63" i="9" s="1"/>
  <c r="A64" i="9" s="1"/>
  <c r="A65" i="9" s="1"/>
  <c r="A66" i="9" s="1"/>
</calcChain>
</file>

<file path=xl/sharedStrings.xml><?xml version="1.0" encoding="utf-8"?>
<sst xmlns="http://schemas.openxmlformats.org/spreadsheetml/2006/main" count="248" uniqueCount="90">
  <si>
    <r>
      <t>AC</t>
    </r>
    <r>
      <rPr>
        <b/>
        <sz val="14"/>
        <color rgb="FFCAE478"/>
        <rFont val="Arial Narrow"/>
        <family val="2"/>
        <charset val="238"/>
      </rPr>
      <t>&amp;</t>
    </r>
    <r>
      <rPr>
        <b/>
        <sz val="14"/>
        <color rgb="FFA6A6A6"/>
        <rFont val="Trebuchet MS"/>
        <family val="2"/>
        <charset val="238"/>
      </rPr>
      <t>P inženirski biro d.o.o.</t>
    </r>
  </si>
  <si>
    <t>028-23 Šolski center NM</t>
  </si>
  <si>
    <t>tovarniška cesta 26, 5270 ajdovščina | +386 (0)5 85 00 740 | info@acap.si</t>
  </si>
  <si>
    <t>2.1 Načrt varovanja gradbene jame</t>
  </si>
  <si>
    <t>PROJEKTANTSKI PREDRAČUN</t>
  </si>
  <si>
    <t>Zap. št</t>
  </si>
  <si>
    <t>Opis</t>
  </si>
  <si>
    <t>EM</t>
  </si>
  <si>
    <t>kol.</t>
  </si>
  <si>
    <t xml:space="preserve"> cena/enoto</t>
  </si>
  <si>
    <t>znesek EUR</t>
  </si>
  <si>
    <t>PREDDELA</t>
  </si>
  <si>
    <t>Geodetska dela</t>
  </si>
  <si>
    <t>Zakoličenje pilotov in grede ter zavarovanje profilov</t>
  </si>
  <si>
    <t>pav</t>
  </si>
  <si>
    <t>Zakoličenje delovnega platoja, gradbene jame ter točk za široki izkop in zavarovanje profilov</t>
  </si>
  <si>
    <t>Ostala preddela</t>
  </si>
  <si>
    <t>Organizacija gradbišča za potrebe geomehanskih del - postavitev začasnih objektov, zavarovanje gradbišča, varovanje gr. jame, varovanje pred prahom in hrupom,..</t>
  </si>
  <si>
    <t>Transporti</t>
  </si>
  <si>
    <t>Transport geomehanske mehanizacije (vrtalna garnitura za izdelavo pilotov fi50) na gradbišče ter odvoz z gradbišča</t>
  </si>
  <si>
    <t>Transport geomehanske mehanizacije (vrtalna garnitura za izdelavo pilotov fi40 in sider) na gradbišče ter odvoz z gradbišča</t>
  </si>
  <si>
    <t>PREDDELA SKUPAJ</t>
  </si>
  <si>
    <t>ZEMELJSKA DELA</t>
  </si>
  <si>
    <t>Izkopi</t>
  </si>
  <si>
    <t xml:space="preserve">Izkop vezljivih zemljin do 3. kategorije z vgradnjo v nasip, brez transporta. (ureditev delovnega platoja) </t>
  </si>
  <si>
    <t>m3</t>
  </si>
  <si>
    <t>Izkop vezljive zemljine - 3. kategorije skupaj z nakladanjem (poglobitev za vezno gredo)</t>
  </si>
  <si>
    <t>Širok izkop vezljive zemljine - 3. kategorije skupaj z nakladanjem (generalni izkop gradbene jame)</t>
  </si>
  <si>
    <t>Širok izkop kompaktne hribine - 5. kategorije skupaj z nakladanjem (generalni izkop gradbene jame)</t>
  </si>
  <si>
    <t>Ureditev planuma temeljnih tal mehke zemljine - 2. in 3. kategorije (pilotna greda)</t>
  </si>
  <si>
    <t>m2</t>
  </si>
  <si>
    <t>Nasipi, zasipi</t>
  </si>
  <si>
    <t xml:space="preserve">Izdelava nasutja za objektom iz zrnate kamnine 0/128 z dobavo iz kamnoloma. </t>
  </si>
  <si>
    <t>Koli in vodnjaki</t>
  </si>
  <si>
    <t xml:space="preserve">Vrtanje s cevitvijo za izdelavo uvrtanih kolov iz ojačenega cementnega betona, sistema Benotto, premera 40 cm, izkop v glinah in gruščih. Dolžina pilotov je 2,5 m do 4 m. Število pilotov je 41. </t>
  </si>
  <si>
    <t>m1</t>
  </si>
  <si>
    <t xml:space="preserve">Vrtanje s cevitvijo za izdelavo uvrtanih kolov iz ojačenega cementnega betona, sistema Benotto, premera 40 cm, izkop v apnencih do globine 2,5m v podlago. Dolžina pilotov je 2,5 m do 4 m. Število pilotov je 41. </t>
  </si>
  <si>
    <t xml:space="preserve">Vrtanje s cevitvijo za izdelavo uvrtanih kolov iz ojačenega cementnega betona, sistema Benotto, premera 50 cm, izkop v glinah in gruščih. Dolžina pilotov je 4 m do 6.3 m. Število pilotov je 25. </t>
  </si>
  <si>
    <t xml:space="preserve">Vrtanje s cevitvijo za izdelavo uvrtanih kolov iz ojačenega cementnega betona, sistema Benotto, premera 50 cm, izkop v apnencih do globine 2,0m v podlago. Dolžina pilotov je 4 m do 6.3 m. Število pilotov je 25. </t>
  </si>
  <si>
    <t>Odbijanje glav pilota premera 50cm z nakladanjem in odvozom porušenega betona (odbije se zgornjih 50cm pilota oz. do kote za izvedbo grede).</t>
  </si>
  <si>
    <t>kos</t>
  </si>
  <si>
    <t>Odbijanje glav pilota premera 40cm z nakladanjem in odvozom porušenega betona (odbije se zgornjih 50cm pilota oz. do kote za izvedbo grede).</t>
  </si>
  <si>
    <t>Ročni izkop okoli pilotov v zemljini 2. in 3 kategorije</t>
  </si>
  <si>
    <t>Berlinska stena</t>
  </si>
  <si>
    <t>Dobava, vgraditev in vzdrževanje jeklene zagatne stene tirnice: S49, L=4.0m na razmaku 0,75m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</si>
  <si>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</si>
  <si>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Prevozi, razprostiranje in ureditev deponij materiala</t>
  </si>
  <si>
    <t>Odvoz zemljin do 3. ktg na trajno deponijo, vključno z deponiranjem. Postavka vključuje vse stroške, povezane z deponiranjem materiala (upoštevani vsi upravni postopki, raziskave materialov, ipd..)</t>
  </si>
  <si>
    <t>Odvoz hribin 4., 5. in 6. ktg v predelavo (drobljenje) ali na trajno deponijo. Postavka vključuje vse stroške, povezane z deponiranjem ali drobljenjem materiala (upoštevani vsi upravni postopki, raziskave materialov, ipd..)</t>
  </si>
  <si>
    <t>Sidranje</t>
  </si>
  <si>
    <t>Dobava, vrtanje, vgraditev in injektiranje trajnega pasivnega sidra IBO R32-250 dolžine L=6-12m;  (v ceni postavke upoštevati vse stroške in material za izvedbo sidra vključno z dobavo in vgradnjo sidrišč, protikorozijsko zaščito, ustrezni certifikati, napenjalni preizkusi...).</t>
  </si>
  <si>
    <t>Dobava, vrtanje, vgraditev in injektiranje 7 kos začasnih geotehničnih sider 3x0,62" vezne dolžine Lv=6m, Lp=6-9m; upoštevati še dolžino potrebno za napenjanje (v ceni postavke upoštevati vse stroške in material za izvedbo sidra vključno z dobavo, vgradnjo, ustreznimi certifikati...)</t>
  </si>
  <si>
    <t xml:space="preserve">Dobava in vgradnja dodatne injekcijske mase za sidra IBO R32-250, ki presegajo osnovno porabo. Za meter sidra pri Wc=0,45 poraba cementa znaša 25 kg. OCENA </t>
  </si>
  <si>
    <t>kg</t>
  </si>
  <si>
    <t>Dobava in vgraditev rezervnih sidrišč, z brezšivno cevjo in naležno jekleno ploščo</t>
  </si>
  <si>
    <t>ZEMELJSKA DELA SKUPAJ</t>
  </si>
  <si>
    <t>GRADBENA IN OBRTNIŠKA DELA</t>
  </si>
  <si>
    <t>Dela s cementnim betonom</t>
  </si>
  <si>
    <t>Dobava in vgraditev podložnega cementnega betona C12/16 v prerez do 0,15 m3/m2</t>
  </si>
  <si>
    <t>Dobava in vgraditev ojačenega cementnega betona C30/37 XC4; XD3; PVII v prerez od 0,31 do 0,50 m3/m1 - AB greda 50/50 in 70/70cm.</t>
  </si>
  <si>
    <t>Dobava in vgraditev cementnega betona C30/37 XC4; XD3; PVII,  v prerez  od 0,11 do 0,20 m3/m1 - piloti fi 40cm in fi50cm.</t>
  </si>
  <si>
    <t>Izravnava ostenja gradbene jame z vidnim cementnim betonom C25/30, XC4; XD3; VB-II, debeline 10-15cm, kompletno z mrežo Q196, pritrjeno z jeklenimi sidri v pilote oziroma zaledje izkopa. Upoštevan je preklop armature 10%. V postavki so zajeta vsa potrebna dela za izvedbo izravnave. (izravnava vseh podpornih konstrukcij)</t>
  </si>
  <si>
    <t>Dela z jeklom za ojačitev</t>
  </si>
  <si>
    <t>Dobava in postavitev armaturnih košev iz rebrastih palic (fi 8-16mm) iz visokovrednega naravno trdega jekla B500 B za srednje zahtevno ojačitev (piloti fi40).</t>
  </si>
  <si>
    <t xml:space="preserve">Dobava in postavitev armaturnih košev iz rebrastih palic (fi 10-16mm) iz visokovrednega naravno trdega jekla B500 B za srednje zahtevno ojačitev (piloti fi50). </t>
  </si>
  <si>
    <t>Dobava in postavitev rebrastih palic iz visokovrednega naravno trdega jekla B500 B s premerom 14 mm in večjim, za srednje zahtevno ojačitev (AB grede)</t>
  </si>
  <si>
    <t>Dobava in postavitev rebrastih žic iz visokovrednega naravno trdega jekla B500 B s premerom do 12 mm, za srednje zahtevno ojačitev (AB grede)</t>
  </si>
  <si>
    <t>Tesarska dela</t>
  </si>
  <si>
    <t>Izdelava dvostranskega vezanega opaža AB gred in zidov.</t>
  </si>
  <si>
    <t>Dilatacija</t>
  </si>
  <si>
    <t>Izdelava dilatacije po detajlu v prilogi.</t>
  </si>
  <si>
    <t>GRADBENA IN OBRTNIŠKA DELA SKUPAJ</t>
  </si>
  <si>
    <t>TUJE STORITVE</t>
  </si>
  <si>
    <t>Preskusi, nadzor in tehnična dokumentacija</t>
  </si>
  <si>
    <t>Preizkus zveznosti pilota</t>
  </si>
  <si>
    <t>Dobava in vgraditev reperjev za monitoring objektov</t>
  </si>
  <si>
    <t>Izvedba začetne meritve reperjev.</t>
  </si>
  <si>
    <t>kpl</t>
  </si>
  <si>
    <t>Geomehanski nadzor</t>
  </si>
  <si>
    <t>ur</t>
  </si>
  <si>
    <t>Projektantski nadzor</t>
  </si>
  <si>
    <t>Izdelava projekta izvedenih del PID</t>
  </si>
  <si>
    <t>TUJE STORITVE SKUPAJ</t>
  </si>
  <si>
    <t>REKAPITULACIJA</t>
  </si>
  <si>
    <t>PREDDELA SKUPAJ:</t>
  </si>
  <si>
    <t>NEPREDVIDENA DELA 10%</t>
  </si>
  <si>
    <t>SKUPAJ</t>
  </si>
  <si>
    <t xml:space="preserve">DDV 22%: </t>
  </si>
  <si>
    <t>SKUPAJ Z DDV: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</si>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</sst>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"/>
    <numFmt numFmtId="166" formatCode="_-* #,##0.00\ [$€-1]_-;\-* #,##0.00\ [$€-1]_-;_-* &quot;-&quot;??\ [$€-1]_-"/>
    <numFmt numFmtId="167" formatCode="_-* #,##0.00\ &quot;SIT&quot;_-;\-* #,##0.00\ &quot;SIT&quot;_-;_-* &quot;-&quot;??\ &quot;SIT&quot;_-;_-@_-"/>
  </numFmts>
  <fonts count="2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</font>
    <font>
      <sz val="7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Arial"/>
      <family val="2"/>
      <charset val="238"/>
    </font>
    <font>
      <b/>
      <sz val="14"/>
      <color rgb="FFA6A6A6"/>
      <name val="Trebuchet MS"/>
      <family val="2"/>
      <charset val="238"/>
    </font>
    <font>
      <b/>
      <sz val="14"/>
      <color rgb="FFCAE478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 CE"/>
      <family val="1"/>
      <charset val="238"/>
    </font>
    <font>
      <i/>
      <sz val="10"/>
      <name val="SL Dutch"/>
    </font>
    <font>
      <vertAlign val="superscript"/>
      <sz val="10"/>
      <name val="Arial Narrow"/>
      <family val="2"/>
      <charset val="238"/>
    </font>
    <font>
      <b/>
      <sz val="12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 applyFont="0" applyBorder="0"/>
    <xf numFmtId="0" fontId="6" fillId="0" borderId="0"/>
    <xf numFmtId="0" fontId="1" fillId="0" borderId="0" applyFont="0" applyBorder="0"/>
    <xf numFmtId="0" fontId="1" fillId="0" borderId="0"/>
    <xf numFmtId="0" fontId="17" fillId="0" borderId="0"/>
    <xf numFmtId="166" fontId="17" fillId="0" borderId="0" applyFont="0" applyFill="0" applyBorder="0" applyAlignment="0" applyProtection="0"/>
    <xf numFmtId="39" fontId="6" fillId="0" borderId="14">
      <alignment horizontal="right" vertical="top" wrapText="1"/>
    </xf>
    <xf numFmtId="0" fontId="16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7" fillId="0" borderId="0"/>
    <xf numFmtId="0" fontId="1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" fontId="19" fillId="0" borderId="0"/>
    <xf numFmtId="0" fontId="6" fillId="0" borderId="5">
      <alignment horizontal="left" vertical="top" wrapText="1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 applyFont="0" applyBorder="0"/>
    <xf numFmtId="0" fontId="16" fillId="0" borderId="0"/>
    <xf numFmtId="0" fontId="1" fillId="0" borderId="0"/>
    <xf numFmtId="167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Border="0"/>
    <xf numFmtId="0" fontId="1" fillId="0" borderId="0"/>
    <xf numFmtId="0" fontId="16" fillId="0" borderId="0"/>
    <xf numFmtId="0" fontId="17" fillId="0" borderId="0"/>
    <xf numFmtId="0" fontId="21" fillId="0" borderId="0">
      <alignment horizontal="left" vertical="top" wrapText="1" readingOrder="1"/>
    </xf>
    <xf numFmtId="0" fontId="16" fillId="0" borderId="0"/>
    <xf numFmtId="4" fontId="22" fillId="6" borderId="0">
      <alignment horizontal="right" wrapText="1"/>
      <protection locked="0"/>
    </xf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top"/>
    </xf>
    <xf numFmtId="0" fontId="4" fillId="0" borderId="0" xfId="2" applyFont="1" applyAlignment="1">
      <alignment vertical="top"/>
    </xf>
    <xf numFmtId="4" fontId="4" fillId="0" borderId="0" xfId="2" applyNumberFormat="1" applyFont="1" applyAlignment="1">
      <alignment vertical="top"/>
    </xf>
    <xf numFmtId="0" fontId="4" fillId="0" borderId="0" xfId="2" applyFont="1" applyAlignment="1">
      <alignment vertical="top" wrapText="1"/>
    </xf>
    <xf numFmtId="4" fontId="4" fillId="2" borderId="2" xfId="2" applyNumberFormat="1" applyFont="1" applyFill="1" applyBorder="1" applyAlignment="1">
      <alignment vertical="top"/>
    </xf>
    <xf numFmtId="0" fontId="4" fillId="2" borderId="3" xfId="2" applyFont="1" applyFill="1" applyBorder="1" applyAlignment="1">
      <alignment vertical="top" wrapText="1"/>
    </xf>
    <xf numFmtId="0" fontId="4" fillId="0" borderId="4" xfId="2" applyFont="1" applyBorder="1" applyAlignment="1">
      <alignment vertical="top"/>
    </xf>
    <xf numFmtId="0" fontId="4" fillId="0" borderId="3" xfId="2" applyFont="1" applyBorder="1" applyAlignment="1">
      <alignment vertical="top"/>
    </xf>
    <xf numFmtId="0" fontId="4" fillId="0" borderId="3" xfId="2" applyFont="1" applyBorder="1" applyAlignment="1">
      <alignment vertical="top" wrapText="1"/>
    </xf>
    <xf numFmtId="4" fontId="4" fillId="0" borderId="2" xfId="2" applyNumberFormat="1" applyFont="1" applyBorder="1" applyAlignment="1">
      <alignment vertical="top"/>
    </xf>
    <xf numFmtId="4" fontId="4" fillId="2" borderId="3" xfId="2" applyNumberFormat="1" applyFont="1" applyFill="1" applyBorder="1" applyAlignment="1">
      <alignment vertical="top" wrapText="1"/>
    </xf>
    <xf numFmtId="4" fontId="4" fillId="2" borderId="3" xfId="2" applyNumberFormat="1" applyFont="1" applyFill="1" applyBorder="1" applyAlignment="1">
      <alignment horizontal="right" vertical="top" wrapText="1"/>
    </xf>
    <xf numFmtId="0" fontId="4" fillId="0" borderId="5" xfId="2" applyFont="1" applyBorder="1" applyAlignment="1">
      <alignment vertical="top"/>
    </xf>
    <xf numFmtId="4" fontId="4" fillId="0" borderId="6" xfId="2" applyNumberFormat="1" applyFont="1" applyBorder="1" applyAlignment="1">
      <alignment vertical="top"/>
    </xf>
    <xf numFmtId="0" fontId="5" fillId="0" borderId="0" xfId="2" applyFont="1" applyAlignment="1">
      <alignment vertical="top" wrapText="1"/>
    </xf>
    <xf numFmtId="0" fontId="9" fillId="3" borderId="0" xfId="2" applyFont="1" applyFill="1" applyAlignment="1">
      <alignment vertical="top"/>
    </xf>
    <xf numFmtId="4" fontId="4" fillId="3" borderId="2" xfId="2" applyNumberFormat="1" applyFont="1" applyFill="1" applyBorder="1" applyAlignment="1">
      <alignment vertical="top"/>
    </xf>
    <xf numFmtId="0" fontId="4" fillId="3" borderId="0" xfId="2" applyFont="1" applyFill="1" applyAlignment="1">
      <alignment vertical="top"/>
    </xf>
    <xf numFmtId="0" fontId="10" fillId="2" borderId="4" xfId="2" applyFont="1" applyFill="1" applyBorder="1" applyAlignment="1">
      <alignment vertical="top"/>
    </xf>
    <xf numFmtId="0" fontId="4" fillId="0" borderId="0" xfId="2" applyFont="1" applyAlignment="1">
      <alignment horizontal="right" vertical="top"/>
    </xf>
    <xf numFmtId="0" fontId="4" fillId="2" borderId="3" xfId="2" applyFont="1" applyFill="1" applyBorder="1" applyAlignment="1">
      <alignment horizontal="right" vertical="top" wrapText="1"/>
    </xf>
    <xf numFmtId="0" fontId="4" fillId="0" borderId="3" xfId="2" applyFont="1" applyBorder="1" applyAlignment="1">
      <alignment horizontal="right" vertical="top" wrapText="1"/>
    </xf>
    <xf numFmtId="4" fontId="4" fillId="0" borderId="0" xfId="2" applyNumberFormat="1" applyFont="1" applyAlignment="1">
      <alignment horizontal="right" vertical="top"/>
    </xf>
    <xf numFmtId="0" fontId="4" fillId="0" borderId="11" xfId="2" applyFont="1" applyBorder="1" applyAlignment="1">
      <alignment vertical="top"/>
    </xf>
    <xf numFmtId="0" fontId="4" fillId="0" borderId="12" xfId="2" applyFont="1" applyBorder="1" applyAlignment="1">
      <alignment vertical="top"/>
    </xf>
    <xf numFmtId="0" fontId="4" fillId="0" borderId="12" xfId="2" applyFont="1" applyBorder="1" applyAlignment="1">
      <alignment vertical="top" wrapText="1"/>
    </xf>
    <xf numFmtId="0" fontId="4" fillId="0" borderId="12" xfId="2" applyFont="1" applyBorder="1" applyAlignment="1">
      <alignment horizontal="right" vertical="top" wrapText="1"/>
    </xf>
    <xf numFmtId="4" fontId="4" fillId="0" borderId="13" xfId="2" applyNumberFormat="1" applyFont="1" applyBorder="1" applyAlignment="1">
      <alignment vertical="top"/>
    </xf>
    <xf numFmtId="4" fontId="4" fillId="3" borderId="10" xfId="2" applyNumberFormat="1" applyFont="1" applyFill="1" applyBorder="1" applyAlignment="1">
      <alignment vertical="top"/>
    </xf>
    <xf numFmtId="4" fontId="5" fillId="3" borderId="13" xfId="2" applyNumberFormat="1" applyFont="1" applyFill="1" applyBorder="1" applyAlignment="1">
      <alignment vertical="top"/>
    </xf>
    <xf numFmtId="0" fontId="4" fillId="0" borderId="3" xfId="2" applyFont="1" applyBorder="1" applyAlignment="1">
      <alignment horizontal="right" vertical="top"/>
    </xf>
    <xf numFmtId="4" fontId="4" fillId="0" borderId="3" xfId="2" applyNumberFormat="1" applyFont="1" applyBorder="1" applyAlignment="1">
      <alignment vertical="top"/>
    </xf>
    <xf numFmtId="4" fontId="4" fillId="0" borderId="3" xfId="2" applyNumberFormat="1" applyFont="1" applyBorder="1" applyAlignment="1">
      <alignment horizontal="right" vertical="top"/>
    </xf>
    <xf numFmtId="0" fontId="4" fillId="0" borderId="3" xfId="4" applyFont="1" applyBorder="1" applyAlignment="1">
      <alignment vertical="top" wrapText="1"/>
    </xf>
    <xf numFmtId="4" fontId="4" fillId="0" borderId="2" xfId="4" applyNumberFormat="1" applyFont="1" applyBorder="1" applyAlignment="1">
      <alignment vertical="top"/>
    </xf>
    <xf numFmtId="1" fontId="4" fillId="0" borderId="4" xfId="2" applyNumberFormat="1" applyFont="1" applyBorder="1" applyAlignment="1">
      <alignment vertical="top"/>
    </xf>
    <xf numFmtId="0" fontId="15" fillId="3" borderId="0" xfId="2" applyFont="1" applyFill="1" applyAlignment="1">
      <alignment vertical="top"/>
    </xf>
    <xf numFmtId="0" fontId="15" fillId="4" borderId="0" xfId="2" applyFont="1" applyFill="1" applyAlignment="1">
      <alignment vertical="top"/>
    </xf>
    <xf numFmtId="0" fontId="4" fillId="4" borderId="0" xfId="2" applyFont="1" applyFill="1" applyAlignment="1">
      <alignment vertical="top"/>
    </xf>
    <xf numFmtId="0" fontId="4" fillId="5" borderId="3" xfId="2" applyFont="1" applyFill="1" applyBorder="1" applyAlignment="1">
      <alignment horizontal="right" vertical="top"/>
    </xf>
    <xf numFmtId="4" fontId="4" fillId="5" borderId="3" xfId="2" applyNumberFormat="1" applyFont="1" applyFill="1" applyBorder="1" applyAlignment="1">
      <alignment vertical="top"/>
    </xf>
    <xf numFmtId="4" fontId="4" fillId="5" borderId="3" xfId="2" applyNumberFormat="1" applyFont="1" applyFill="1" applyBorder="1" applyAlignment="1">
      <alignment horizontal="right" vertical="top"/>
    </xf>
    <xf numFmtId="4" fontId="4" fillId="5" borderId="2" xfId="2" applyNumberFormat="1" applyFont="1" applyFill="1" applyBorder="1" applyAlignment="1">
      <alignment vertical="top"/>
    </xf>
    <xf numFmtId="0" fontId="4" fillId="5" borderId="0" xfId="2" applyFont="1" applyFill="1" applyAlignment="1">
      <alignment vertical="top"/>
    </xf>
    <xf numFmtId="0" fontId="4" fillId="5" borderId="3" xfId="4" applyFont="1" applyFill="1" applyBorder="1" applyAlignment="1">
      <alignment vertical="top" wrapText="1"/>
    </xf>
    <xf numFmtId="0" fontId="15" fillId="5" borderId="0" xfId="2" applyFont="1" applyFill="1" applyAlignment="1">
      <alignment vertical="top"/>
    </xf>
    <xf numFmtId="1" fontId="4" fillId="5" borderId="4" xfId="2" applyNumberFormat="1" applyFont="1" applyFill="1" applyBorder="1" applyAlignment="1">
      <alignment vertical="top"/>
    </xf>
    <xf numFmtId="165" fontId="4" fillId="0" borderId="0" xfId="2" applyNumberFormat="1" applyFont="1" applyAlignment="1">
      <alignment vertical="top" wrapText="1"/>
    </xf>
    <xf numFmtId="0" fontId="12" fillId="0" borderId="0" xfId="0" applyFont="1" applyAlignment="1">
      <alignment vertical="center"/>
    </xf>
    <xf numFmtId="4" fontId="5" fillId="0" borderId="0" xfId="2" applyNumberFormat="1" applyFont="1" applyAlignment="1">
      <alignment horizontal="right" vertical="top"/>
    </xf>
    <xf numFmtId="0" fontId="7" fillId="0" borderId="0" xfId="4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4" fontId="11" fillId="0" borderId="0" xfId="5" applyNumberFormat="1" applyFont="1" applyBorder="1" applyAlignment="1">
      <alignment horizontal="right" vertical="top"/>
    </xf>
    <xf numFmtId="0" fontId="9" fillId="0" borderId="1" xfId="2" applyFont="1" applyBorder="1" applyAlignment="1">
      <alignment vertical="top"/>
    </xf>
    <xf numFmtId="0" fontId="9" fillId="0" borderId="1" xfId="2" applyFont="1" applyBorder="1" applyAlignment="1">
      <alignment vertical="top" wrapText="1"/>
    </xf>
    <xf numFmtId="4" fontId="9" fillId="0" borderId="1" xfId="2" applyNumberFormat="1" applyFont="1" applyBorder="1" applyAlignment="1">
      <alignment horizontal="right" vertical="top" wrapText="1"/>
    </xf>
    <xf numFmtId="4" fontId="9" fillId="0" borderId="1" xfId="2" applyNumberFormat="1" applyFont="1" applyBorder="1" applyAlignment="1">
      <alignment vertical="top" wrapText="1"/>
    </xf>
    <xf numFmtId="0" fontId="5" fillId="0" borderId="3" xfId="2" applyFont="1" applyBorder="1" applyAlignment="1">
      <alignment vertical="top" wrapText="1"/>
    </xf>
    <xf numFmtId="0" fontId="4" fillId="0" borderId="3" xfId="4" applyFont="1" applyBorder="1" applyAlignment="1">
      <alignment horizontal="right" vertical="top"/>
    </xf>
    <xf numFmtId="4" fontId="4" fillId="0" borderId="3" xfId="4" applyNumberFormat="1" applyFont="1" applyBorder="1" applyAlignment="1">
      <alignment vertical="top"/>
    </xf>
    <xf numFmtId="4" fontId="4" fillId="0" borderId="3" xfId="4" applyNumberFormat="1" applyFont="1" applyBorder="1" applyAlignment="1">
      <alignment horizontal="right" vertical="top"/>
    </xf>
    <xf numFmtId="1" fontId="4" fillId="0" borderId="7" xfId="0" applyNumberFormat="1" applyFont="1" applyBorder="1" applyAlignment="1">
      <alignment vertical="top"/>
    </xf>
    <xf numFmtId="0" fontId="15" fillId="0" borderId="0" xfId="4" applyFont="1" applyAlignment="1">
      <alignment vertical="top"/>
    </xf>
    <xf numFmtId="0" fontId="4" fillId="0" borderId="0" xfId="4" applyFont="1" applyAlignment="1">
      <alignment vertical="top"/>
    </xf>
    <xf numFmtId="2" fontId="4" fillId="0" borderId="3" xfId="3" applyNumberFormat="1" applyFont="1" applyBorder="1" applyAlignment="1">
      <alignment wrapText="1"/>
    </xf>
    <xf numFmtId="4" fontId="4" fillId="0" borderId="3" xfId="3" applyNumberFormat="1" applyFont="1" applyBorder="1" applyAlignment="1">
      <alignment wrapText="1"/>
    </xf>
    <xf numFmtId="0" fontId="4" fillId="0" borderId="3" xfId="3" applyFont="1" applyBorder="1" applyAlignment="1">
      <alignment horizontal="center" wrapText="1"/>
    </xf>
    <xf numFmtId="4" fontId="4" fillId="0" borderId="15" xfId="3" applyNumberFormat="1" applyFont="1" applyBorder="1" applyAlignment="1">
      <alignment wrapText="1"/>
    </xf>
    <xf numFmtId="49" fontId="4" fillId="0" borderId="3" xfId="3" applyNumberFormat="1" applyFont="1" applyBorder="1" applyAlignment="1">
      <alignment vertical="top" wrapText="1"/>
    </xf>
    <xf numFmtId="0" fontId="4" fillId="3" borderId="8" xfId="2" applyFont="1" applyFill="1" applyBorder="1" applyAlignment="1">
      <alignment horizontal="left" vertical="top" wrapText="1"/>
    </xf>
    <xf numFmtId="0" fontId="4" fillId="3" borderId="9" xfId="2" applyFont="1" applyFill="1" applyBorder="1" applyAlignment="1">
      <alignment horizontal="left" vertical="top" wrapText="1"/>
    </xf>
    <xf numFmtId="0" fontId="4" fillId="3" borderId="4" xfId="2" applyFont="1" applyFill="1" applyBorder="1" applyAlignment="1">
      <alignment horizontal="left" vertical="top" wrapText="1"/>
    </xf>
    <xf numFmtId="0" fontId="4" fillId="3" borderId="3" xfId="2" applyFont="1" applyFill="1" applyBorder="1" applyAlignment="1">
      <alignment horizontal="left" vertical="top" wrapText="1"/>
    </xf>
    <xf numFmtId="0" fontId="5" fillId="3" borderId="11" xfId="2" applyFont="1" applyFill="1" applyBorder="1" applyAlignment="1">
      <alignment horizontal="left" vertical="top" wrapText="1"/>
    </xf>
    <xf numFmtId="0" fontId="5" fillId="3" borderId="12" xfId="2" applyFont="1" applyFill="1" applyBorder="1" applyAlignment="1">
      <alignment horizontal="left" vertical="top" wrapText="1"/>
    </xf>
  </cellXfs>
  <cellStyles count="56">
    <cellStyle name="CENA" xfId="53" xr:uid="{BAF2DFA9-7F56-4D0C-9C88-861BD86201CC}"/>
    <cellStyle name="Comma 2" xfId="1" xr:uid="{00000000-0005-0000-0000-000000000000}"/>
    <cellStyle name="Comma 3" xfId="54" xr:uid="{55AF4E7C-17DB-4198-BF8F-6FF6CE1663FA}"/>
    <cellStyle name="Euro" xfId="8" xr:uid="{EDC12F28-3D5C-4FCE-BB1C-D086CB9DB39B}"/>
    <cellStyle name="Keš" xfId="9" xr:uid="{D47F6F8E-0160-41C0-8E23-751EA716A571}"/>
    <cellStyle name="Navadno" xfId="0" builtinId="0"/>
    <cellStyle name="Navadno 10" xfId="33" xr:uid="{EE6E981A-AA5D-4C57-9A4C-3FB4717BD979}"/>
    <cellStyle name="Navadno 11" xfId="42" xr:uid="{2B940943-001F-4C1B-8714-0BECC845B846}"/>
    <cellStyle name="Navadno 11 2" xfId="41" xr:uid="{F2A4E269-EA80-4DB6-BE83-F191184BC093}"/>
    <cellStyle name="Navadno 2" xfId="4" xr:uid="{00000000-0005-0000-0000-000002000000}"/>
    <cellStyle name="Navadno 2 2" xfId="40" xr:uid="{D650045E-D953-4F1E-9081-5EA6836C5CFD}"/>
    <cellStyle name="Navadno 2 2 2" xfId="46" xr:uid="{495F8D6F-6D3E-4E8E-BE6F-08566C274806}"/>
    <cellStyle name="Navadno 2 3" xfId="45" xr:uid="{3A0E81BF-5294-42F9-B272-7E593D0266DD}"/>
    <cellStyle name="Navadno 2 4" xfId="43" xr:uid="{590A1E22-A4C8-409C-B4DF-2297A6512BE9}"/>
    <cellStyle name="Navadno 2 5" xfId="6" xr:uid="{0B5FBD02-BBA4-4100-88F1-6588E5E47C95}"/>
    <cellStyle name="Navadno 3" xfId="10" xr:uid="{8FFF19F8-1079-446D-8FDA-B061FECE6D2E}"/>
    <cellStyle name="Navadno 3 2" xfId="11" xr:uid="{271BDC2E-AECD-43F3-8DF2-952C8E78E6E9}"/>
    <cellStyle name="Navadno 3 3" xfId="39" xr:uid="{6E972296-6BB1-4D52-986A-62EE0F4E0EFD}"/>
    <cellStyle name="Navadno 3 3 2" xfId="50" xr:uid="{0B60B32A-B3DD-466F-831A-B8D11A444139}"/>
    <cellStyle name="Navadno 3 4" xfId="47" xr:uid="{1B53919E-0C02-4E48-98E8-7599180333E9}"/>
    <cellStyle name="Navadno 4" xfId="12" xr:uid="{B99E04E4-DA74-480C-9B48-603130EBC9D8}"/>
    <cellStyle name="Navadno 4 2" xfId="49" xr:uid="{4F16572D-6C4A-438B-96C4-8B5C15D267B2}"/>
    <cellStyle name="Navadno 5" xfId="13" xr:uid="{0778F567-D817-4D38-BDDF-F9968A3E78F8}"/>
    <cellStyle name="Navadno 6" xfId="14" xr:uid="{F3C86623-2BAB-43F4-B990-CCD84F924BB4}"/>
    <cellStyle name="Navadno 7" xfId="15" xr:uid="{C5771550-A656-4BDB-90C9-A8CF9F6F9F31}"/>
    <cellStyle name="Navadno 8" xfId="16" xr:uid="{81565A7A-15A4-4DC1-962B-8EA05B599AD8}"/>
    <cellStyle name="Navadno 9" xfId="7" xr:uid="{B01F318E-B9C8-49A8-8CA2-6E5E5D9ED7B5}"/>
    <cellStyle name="Nivo_1_GlNaslov" xfId="51" xr:uid="{FC53ED18-5853-4221-998C-DB5A61AF1AD4}"/>
    <cellStyle name="Normal 10" xfId="17" xr:uid="{3920F8B3-F731-47C4-88B3-510234544F29}"/>
    <cellStyle name="Normal 11" xfId="18" xr:uid="{EECF4EB4-76CA-40A0-8775-4491A748B08A}"/>
    <cellStyle name="Normal 12" xfId="19" xr:uid="{86153777-067F-4D34-B00D-880974AFD7EF}"/>
    <cellStyle name="Normal 13" xfId="52" xr:uid="{63B51CA5-C10E-4463-9EE9-F7690A48DAB7}"/>
    <cellStyle name="Normal 15" xfId="34" xr:uid="{C5FC0B49-B0B6-4332-8495-88041F761EC4}"/>
    <cellStyle name="Normal 16" xfId="35" xr:uid="{C30D21E4-920A-422F-A5B9-C67457051959}"/>
    <cellStyle name="Normal 17" xfId="36" xr:uid="{082CA243-27EE-49DD-8128-6816A96FF302}"/>
    <cellStyle name="Normal 18" xfId="37" xr:uid="{AEE603DA-8560-4C43-AC9B-4BF19C1B4CF6}"/>
    <cellStyle name="Normal 2" xfId="2" xr:uid="{00000000-0005-0000-0000-000003000000}"/>
    <cellStyle name="Normal 2 2" xfId="48" xr:uid="{9C05B15D-9AAE-4350-856C-8636DFED1F8B}"/>
    <cellStyle name="Normal 21" xfId="38" xr:uid="{2EF84A72-38C6-4B44-985E-BC7180EB6B2D}"/>
    <cellStyle name="Normal 3" xfId="3" xr:uid="{00000000-0005-0000-0000-000004000000}"/>
    <cellStyle name="Normal 3 2" xfId="5" xr:uid="{00000000-0005-0000-0000-000005000000}"/>
    <cellStyle name="Normal 3 3" xfId="20" xr:uid="{888A20CF-17BC-44E4-B593-A654B9B19E94}"/>
    <cellStyle name="Normal 4" xfId="21" xr:uid="{34C82AC7-51BC-49CA-9F36-E3254366BDE0}"/>
    <cellStyle name="Normal 5" xfId="22" xr:uid="{137147B3-3775-4386-BD02-D865249B1512}"/>
    <cellStyle name="Normal 6" xfId="23" xr:uid="{F71CAAED-69BB-4BFC-AC11-52377DAC860C}"/>
    <cellStyle name="Normal 7" xfId="24" xr:uid="{F7D62ED4-DDF6-4BB6-9A72-442008400810}"/>
    <cellStyle name="Normal 7 2" xfId="25" xr:uid="{31D533D7-8B9E-469F-BC34-D985F49E97D5}"/>
    <cellStyle name="Normal 8" xfId="26" xr:uid="{4B118617-DC0A-4CE1-86D6-8822E91F122C}"/>
    <cellStyle name="Normal 8 2" xfId="27" xr:uid="{1730EA03-C69C-4B7E-9987-A92CB8D7649A}"/>
    <cellStyle name="Normal 9" xfId="28" xr:uid="{A74B32B8-10BD-4E81-8904-FE5EDAB98D94}"/>
    <cellStyle name="normal1" xfId="29" xr:uid="{CFC89406-1C3A-412A-8070-2FDDA4870A98}"/>
    <cellStyle name="tekst-levo" xfId="30" xr:uid="{5E61FC53-2853-4B7B-85EA-644CDE901D1C}"/>
    <cellStyle name="Valuta 2" xfId="44" xr:uid="{F2390594-1055-45B5-9975-23485E78D2F1}"/>
    <cellStyle name="Vejica 2" xfId="31" xr:uid="{EDADAFC4-7722-4DCF-B8BB-802FCE65C587}"/>
    <cellStyle name="Vejica 2 2" xfId="55" xr:uid="{065B7095-09A9-4350-835B-5476097390C9}"/>
    <cellStyle name="Vejica 3" xfId="32" xr:uid="{2684E79C-34ED-488F-9134-ECCFACA59A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90"/>
  <sheetViews>
    <sheetView view="pageBreakPreview" topLeftCell="A46" zoomScale="115" zoomScaleNormal="100" zoomScaleSheetLayoutView="115" workbookViewId="0">
      <selection activeCell="D52" sqref="D52"/>
    </sheetView>
  </sheetViews>
  <sheetFormatPr defaultColWidth="9.140625" defaultRowHeight="12.75"/>
  <cols>
    <col min="1" max="1" width="5.7109375" style="2" customWidth="1"/>
    <col min="2" max="2" width="37.7109375" style="4" customWidth="1"/>
    <col min="3" max="3" width="5.7109375" style="20" customWidth="1"/>
    <col min="4" max="4" width="9.140625" style="3" customWidth="1"/>
    <col min="5" max="5" width="9.7109375" style="23" customWidth="1"/>
    <col min="6" max="6" width="10.5703125" style="3" customWidth="1"/>
    <col min="7" max="16384" width="9.140625" style="2"/>
  </cols>
  <sheetData>
    <row r="1" spans="1:6" ht="18.75">
      <c r="A1" s="49" t="s">
        <v>0</v>
      </c>
      <c r="F1" s="50" t="s">
        <v>1</v>
      </c>
    </row>
    <row r="2" spans="1:6" s="1" customFormat="1" ht="20.25" customHeight="1">
      <c r="A2" s="51" t="s">
        <v>2</v>
      </c>
      <c r="B2" s="52"/>
      <c r="C2" s="53"/>
      <c r="E2" s="53"/>
      <c r="F2" s="54" t="s">
        <v>3</v>
      </c>
    </row>
    <row r="3" spans="1:6" s="1" customFormat="1" ht="21.75" customHeight="1">
      <c r="A3" s="51"/>
      <c r="B3" s="52"/>
      <c r="C3" s="53"/>
      <c r="E3" s="53"/>
      <c r="F3" s="55" t="s">
        <v>4</v>
      </c>
    </row>
    <row r="4" spans="1:6" s="16" customFormat="1" ht="15" customHeight="1">
      <c r="A4" s="56" t="s">
        <v>5</v>
      </c>
      <c r="B4" s="57" t="s">
        <v>6</v>
      </c>
      <c r="C4" s="58" t="s">
        <v>7</v>
      </c>
      <c r="D4" s="59" t="s">
        <v>8</v>
      </c>
      <c r="E4" s="58" t="s">
        <v>9</v>
      </c>
      <c r="F4" s="59" t="s">
        <v>10</v>
      </c>
    </row>
    <row r="5" spans="1:6">
      <c r="A5" s="7"/>
      <c r="B5" s="60" t="s">
        <v>11</v>
      </c>
      <c r="C5" s="31"/>
      <c r="D5" s="32"/>
      <c r="E5" s="33"/>
      <c r="F5" s="10"/>
    </row>
    <row r="6" spans="1:6" s="18" customFormat="1">
      <c r="A6" s="7"/>
      <c r="B6" s="9" t="s">
        <v>12</v>
      </c>
      <c r="C6" s="31"/>
      <c r="D6" s="32"/>
      <c r="E6" s="33"/>
      <c r="F6" s="10"/>
    </row>
    <row r="7" spans="1:6" ht="15" customHeight="1">
      <c r="A7" s="7">
        <v>1</v>
      </c>
      <c r="B7" s="9" t="s">
        <v>13</v>
      </c>
      <c r="C7" s="31" t="s">
        <v>14</v>
      </c>
      <c r="D7" s="32">
        <v>1</v>
      </c>
      <c r="E7" s="33">
        <v>500</v>
      </c>
      <c r="F7" s="10">
        <f>+D7*E7</f>
        <v>500</v>
      </c>
    </row>
    <row r="8" spans="1:6" ht="25.5">
      <c r="A8" s="7">
        <f>A7+1</f>
        <v>2</v>
      </c>
      <c r="B8" s="9" t="s">
        <v>15</v>
      </c>
      <c r="C8" s="31" t="s">
        <v>14</v>
      </c>
      <c r="D8" s="32">
        <v>1</v>
      </c>
      <c r="E8" s="33">
        <v>500</v>
      </c>
      <c r="F8" s="10">
        <f t="shared" ref="F8:F13" si="0">+D8*E8</f>
        <v>500</v>
      </c>
    </row>
    <row r="9" spans="1:6" s="18" customFormat="1">
      <c r="A9" s="7"/>
      <c r="B9" s="9" t="s">
        <v>16</v>
      </c>
      <c r="C9" s="31"/>
      <c r="D9" s="32"/>
      <c r="E9" s="33"/>
      <c r="F9" s="10"/>
    </row>
    <row r="10" spans="1:6" ht="51">
      <c r="A10" s="7">
        <v>4</v>
      </c>
      <c r="B10" s="9" t="s">
        <v>17</v>
      </c>
      <c r="C10" s="31" t="s">
        <v>14</v>
      </c>
      <c r="D10" s="32">
        <v>1</v>
      </c>
      <c r="E10" s="33">
        <v>1500</v>
      </c>
      <c r="F10" s="10">
        <f t="shared" si="0"/>
        <v>1500</v>
      </c>
    </row>
    <row r="11" spans="1:6" s="18" customFormat="1">
      <c r="A11" s="7"/>
      <c r="B11" s="9" t="s">
        <v>18</v>
      </c>
      <c r="C11" s="31"/>
      <c r="D11" s="32"/>
      <c r="E11" s="33"/>
      <c r="F11" s="10"/>
    </row>
    <row r="12" spans="1:6" s="18" customFormat="1" ht="38.25">
      <c r="A12" s="7">
        <f>A10+1</f>
        <v>5</v>
      </c>
      <c r="B12" s="9" t="s">
        <v>19</v>
      </c>
      <c r="C12" s="31" t="s">
        <v>14</v>
      </c>
      <c r="D12" s="32">
        <v>1</v>
      </c>
      <c r="E12" s="33">
        <f>5000*1.15</f>
        <v>5750</v>
      </c>
      <c r="F12" s="10">
        <f t="shared" ref="F12" si="1">+D12*E12</f>
        <v>5750</v>
      </c>
    </row>
    <row r="13" spans="1:6" ht="45" customHeight="1">
      <c r="A13" s="7">
        <f>A12+1</f>
        <v>6</v>
      </c>
      <c r="B13" s="9" t="s">
        <v>20</v>
      </c>
      <c r="C13" s="31" t="s">
        <v>14</v>
      </c>
      <c r="D13" s="32">
        <v>1</v>
      </c>
      <c r="E13" s="33">
        <v>5000</v>
      </c>
      <c r="F13" s="10">
        <f t="shared" si="0"/>
        <v>5000</v>
      </c>
    </row>
    <row r="14" spans="1:6">
      <c r="A14" s="7"/>
      <c r="B14" s="60" t="s">
        <v>21</v>
      </c>
      <c r="C14" s="31"/>
      <c r="D14" s="32"/>
      <c r="E14" s="33"/>
      <c r="F14" s="10">
        <f>SUM(F7:F13)</f>
        <v>13250</v>
      </c>
    </row>
    <row r="15" spans="1:6">
      <c r="A15" s="7"/>
      <c r="B15" s="60" t="s">
        <v>22</v>
      </c>
      <c r="C15" s="31"/>
      <c r="D15" s="32"/>
      <c r="E15" s="33"/>
      <c r="F15" s="10"/>
    </row>
    <row r="16" spans="1:6" s="18" customFormat="1">
      <c r="A16" s="7"/>
      <c r="B16" s="9" t="s">
        <v>23</v>
      </c>
      <c r="C16" s="31"/>
      <c r="D16" s="32"/>
      <c r="E16" s="33"/>
      <c r="F16" s="10"/>
    </row>
    <row r="17" spans="1:8" s="18" customFormat="1" ht="25.5">
      <c r="A17" s="7">
        <v>7</v>
      </c>
      <c r="B17" s="34" t="s">
        <v>24</v>
      </c>
      <c r="C17" s="31" t="s">
        <v>25</v>
      </c>
      <c r="D17" s="32">
        <v>0</v>
      </c>
      <c r="E17" s="33">
        <v>6.5</v>
      </c>
      <c r="F17" s="10">
        <f>D17*E17</f>
        <v>0</v>
      </c>
      <c r="G17" s="44"/>
      <c r="H17" s="44"/>
    </row>
    <row r="18" spans="1:8" ht="27.75" customHeight="1">
      <c r="A18" s="7">
        <f>A17+1</f>
        <v>8</v>
      </c>
      <c r="B18" s="34" t="s">
        <v>26</v>
      </c>
      <c r="C18" s="61" t="s">
        <v>25</v>
      </c>
      <c r="D18" s="62">
        <v>370</v>
      </c>
      <c r="E18" s="63">
        <v>5.5</v>
      </c>
      <c r="F18" s="35">
        <f t="shared" ref="F18" si="2">+D18*E18</f>
        <v>2035</v>
      </c>
    </row>
    <row r="19" spans="1:8" ht="27.75" customHeight="1">
      <c r="A19" s="7">
        <f>A18+1</f>
        <v>9</v>
      </c>
      <c r="B19" s="34" t="s">
        <v>27</v>
      </c>
      <c r="C19" s="61" t="s">
        <v>25</v>
      </c>
      <c r="D19" s="62">
        <v>6230</v>
      </c>
      <c r="E19" s="63">
        <v>4.5</v>
      </c>
      <c r="F19" s="35">
        <f t="shared" ref="F19" si="3">+D19*E19</f>
        <v>28035</v>
      </c>
    </row>
    <row r="20" spans="1:8" ht="27.75" customHeight="1">
      <c r="A20" s="7">
        <f>A19+1</f>
        <v>10</v>
      </c>
      <c r="B20" s="34" t="s">
        <v>28</v>
      </c>
      <c r="C20" s="61" t="s">
        <v>25</v>
      </c>
      <c r="D20" s="62">
        <v>1660</v>
      </c>
      <c r="E20" s="63">
        <v>12.5</v>
      </c>
      <c r="F20" s="35">
        <f t="shared" ref="F20" si="4">+D20*E20</f>
        <v>20750</v>
      </c>
    </row>
    <row r="21" spans="1:8" ht="28.5" customHeight="1">
      <c r="A21" s="7">
        <f>A20+1</f>
        <v>11</v>
      </c>
      <c r="B21" s="34" t="s">
        <v>29</v>
      </c>
      <c r="C21" s="61" t="s">
        <v>30</v>
      </c>
      <c r="D21" s="62">
        <v>60</v>
      </c>
      <c r="E21" s="63">
        <v>1.25</v>
      </c>
      <c r="F21" s="35">
        <f t="shared" ref="F21" si="5">+D21*E21</f>
        <v>75</v>
      </c>
    </row>
    <row r="22" spans="1:8" s="18" customFormat="1">
      <c r="A22" s="7"/>
      <c r="B22" s="9" t="s">
        <v>31</v>
      </c>
      <c r="C22" s="31"/>
      <c r="D22" s="32"/>
      <c r="E22" s="33"/>
      <c r="F22" s="10"/>
    </row>
    <row r="23" spans="1:8" ht="25.5">
      <c r="A23" s="64">
        <f>A21+1</f>
        <v>12</v>
      </c>
      <c r="B23" s="34" t="s">
        <v>32</v>
      </c>
      <c r="C23" s="61" t="s">
        <v>25</v>
      </c>
      <c r="D23" s="62">
        <v>1650</v>
      </c>
      <c r="E23" s="63">
        <v>20</v>
      </c>
      <c r="F23" s="35">
        <f t="shared" ref="F23" si="6">+D23*E23</f>
        <v>33000</v>
      </c>
    </row>
    <row r="24" spans="1:8" s="18" customFormat="1">
      <c r="A24" s="7"/>
      <c r="B24" s="9" t="s">
        <v>33</v>
      </c>
      <c r="C24" s="31"/>
      <c r="D24" s="32"/>
      <c r="E24" s="33"/>
      <c r="F24" s="10"/>
    </row>
    <row r="25" spans="1:8" ht="57.75" customHeight="1">
      <c r="A25" s="64">
        <f>A23+1</f>
        <v>13</v>
      </c>
      <c r="B25" s="9" t="s">
        <v>34</v>
      </c>
      <c r="C25" s="31" t="s">
        <v>35</v>
      </c>
      <c r="D25" s="32">
        <v>120</v>
      </c>
      <c r="E25" s="33">
        <v>75</v>
      </c>
      <c r="F25" s="10">
        <f>+D25*E25</f>
        <v>9000</v>
      </c>
    </row>
    <row r="26" spans="1:8" ht="65.25" customHeight="1">
      <c r="A26" s="36">
        <f t="shared" ref="A26:A31" si="7">A25+1</f>
        <v>14</v>
      </c>
      <c r="B26" s="9" t="s">
        <v>36</v>
      </c>
      <c r="C26" s="31" t="s">
        <v>35</v>
      </c>
      <c r="D26" s="32">
        <v>41</v>
      </c>
      <c r="E26" s="33">
        <v>90</v>
      </c>
      <c r="F26" s="10">
        <f t="shared" ref="F26" si="8">+D26*E26</f>
        <v>3690</v>
      </c>
    </row>
    <row r="27" spans="1:8" s="39" customFormat="1" ht="51">
      <c r="A27" s="36">
        <f t="shared" si="7"/>
        <v>15</v>
      </c>
      <c r="B27" s="9" t="s">
        <v>37</v>
      </c>
      <c r="C27" s="31" t="s">
        <v>35</v>
      </c>
      <c r="D27" s="32">
        <v>108</v>
      </c>
      <c r="E27" s="33">
        <f>75*1.15</f>
        <v>86.25</v>
      </c>
      <c r="F27" s="10">
        <f>+D27*E27</f>
        <v>9315</v>
      </c>
      <c r="G27" s="46"/>
      <c r="H27" s="46"/>
    </row>
    <row r="28" spans="1:8" ht="63.75">
      <c r="A28" s="36">
        <f t="shared" si="7"/>
        <v>16</v>
      </c>
      <c r="B28" s="9" t="s">
        <v>38</v>
      </c>
      <c r="C28" s="31" t="s">
        <v>35</v>
      </c>
      <c r="D28" s="32">
        <v>31</v>
      </c>
      <c r="E28" s="33">
        <f>90*1.15</f>
        <v>103.49999999999999</v>
      </c>
      <c r="F28" s="10">
        <f t="shared" ref="F28:F29" si="9">+D28*E28</f>
        <v>3208.4999999999995</v>
      </c>
    </row>
    <row r="29" spans="1:8" s="18" customFormat="1" ht="38.25">
      <c r="A29" s="47">
        <f t="shared" si="7"/>
        <v>17</v>
      </c>
      <c r="B29" s="45" t="s">
        <v>39</v>
      </c>
      <c r="C29" s="40" t="s">
        <v>40</v>
      </c>
      <c r="D29" s="41">
        <v>25</v>
      </c>
      <c r="E29" s="42">
        <f>25*1.15</f>
        <v>28.749999999999996</v>
      </c>
      <c r="F29" s="43">
        <f t="shared" si="9"/>
        <v>718.74999999999989</v>
      </c>
    </row>
    <row r="30" spans="1:8" ht="58.5" customHeight="1">
      <c r="A30" s="36">
        <f t="shared" si="7"/>
        <v>18</v>
      </c>
      <c r="B30" s="34" t="s">
        <v>41</v>
      </c>
      <c r="C30" s="31" t="s">
        <v>40</v>
      </c>
      <c r="D30" s="32">
        <v>41</v>
      </c>
      <c r="E30" s="33">
        <v>25</v>
      </c>
      <c r="F30" s="10">
        <f>+D30*E30</f>
        <v>1025</v>
      </c>
    </row>
    <row r="31" spans="1:8">
      <c r="A31" s="36">
        <f t="shared" si="7"/>
        <v>19</v>
      </c>
      <c r="B31" s="9" t="s">
        <v>42</v>
      </c>
      <c r="C31" s="31" t="s">
        <v>25</v>
      </c>
      <c r="D31" s="32">
        <v>15</v>
      </c>
      <c r="E31" s="33">
        <v>65</v>
      </c>
      <c r="F31" s="10">
        <f t="shared" ref="F31" si="10">+D31*E31</f>
        <v>975</v>
      </c>
      <c r="G31" s="48"/>
      <c r="H31" s="4"/>
    </row>
    <row r="32" spans="1:8">
      <c r="A32" s="36"/>
      <c r="B32" s="9" t="s">
        <v>43</v>
      </c>
      <c r="C32" s="31"/>
      <c r="D32" s="32"/>
      <c r="E32" s="33"/>
      <c r="F32" s="32"/>
      <c r="G32" s="48"/>
      <c r="H32" s="4"/>
    </row>
    <row r="33" spans="1:11" ht="25.5">
      <c r="A33" s="36">
        <v>21</v>
      </c>
      <c r="B33" s="71" t="s">
        <v>44</v>
      </c>
      <c r="C33" s="67">
        <v>50</v>
      </c>
      <c r="D33" s="69" t="s">
        <v>45</v>
      </c>
      <c r="E33" s="68">
        <v>70</v>
      </c>
      <c r="F33" s="70">
        <f>C33*E33</f>
        <v>3500</v>
      </c>
      <c r="G33" s="48"/>
      <c r="H33" s="4"/>
    </row>
    <row r="34" spans="1:11">
      <c r="A34" s="7"/>
      <c r="B34" s="9" t="s">
        <v>46</v>
      </c>
      <c r="C34" s="31"/>
      <c r="D34" s="32"/>
      <c r="E34" s="33"/>
      <c r="F34" s="10"/>
    </row>
    <row r="35" spans="1:11" s="66" customFormat="1" ht="78.75" customHeight="1">
      <c r="A35" s="36">
        <f>A33+1</f>
        <v>22</v>
      </c>
      <c r="B35" s="34" t="s">
        <v>47</v>
      </c>
      <c r="C35" s="61" t="s">
        <v>25</v>
      </c>
      <c r="D35" s="62">
        <f>D18+D19</f>
        <v>6600</v>
      </c>
      <c r="E35" s="63">
        <v>5.5</v>
      </c>
      <c r="F35" s="35">
        <f>+D35*E35</f>
        <v>36300</v>
      </c>
      <c r="G35" s="65"/>
      <c r="H35" s="65"/>
      <c r="I35" s="65"/>
      <c r="J35" s="65"/>
    </row>
    <row r="36" spans="1:11" s="66" customFormat="1" ht="54" customHeight="1">
      <c r="A36" s="7">
        <f>A35+1</f>
        <v>23</v>
      </c>
      <c r="B36" s="34" t="s">
        <v>48</v>
      </c>
      <c r="C36" s="61" t="s">
        <v>25</v>
      </c>
      <c r="D36" s="62">
        <f>+D20</f>
        <v>1660</v>
      </c>
      <c r="E36" s="63">
        <v>6.5</v>
      </c>
      <c r="F36" s="35">
        <f>+D36*E36</f>
        <v>10790</v>
      </c>
      <c r="G36" s="65"/>
      <c r="H36" s="65"/>
      <c r="I36" s="65"/>
      <c r="J36" s="65"/>
    </row>
    <row r="37" spans="1:11" ht="31.5" customHeight="1">
      <c r="A37" s="7"/>
      <c r="B37" s="9" t="s">
        <v>49</v>
      </c>
      <c r="C37" s="31"/>
      <c r="D37" s="32"/>
      <c r="E37" s="33"/>
      <c r="F37" s="10"/>
    </row>
    <row r="38" spans="1:11" ht="76.5">
      <c r="A38" s="7">
        <f>A36+1</f>
        <v>24</v>
      </c>
      <c r="B38" s="34" t="s">
        <v>50</v>
      </c>
      <c r="C38" s="61" t="s">
        <v>35</v>
      </c>
      <c r="D38" s="62">
        <v>366</v>
      </c>
      <c r="E38" s="62">
        <v>82</v>
      </c>
      <c r="F38" s="35">
        <f>+D38*E38</f>
        <v>30012</v>
      </c>
    </row>
    <row r="39" spans="1:11" ht="76.5">
      <c r="A39" s="7">
        <f>A38+1</f>
        <v>25</v>
      </c>
      <c r="B39" s="34" t="s">
        <v>51</v>
      </c>
      <c r="C39" s="31" t="s">
        <v>35</v>
      </c>
      <c r="D39" s="32">
        <f>375*1.15</f>
        <v>431.24999999999994</v>
      </c>
      <c r="E39" s="32">
        <v>93</v>
      </c>
      <c r="F39" s="35">
        <f t="shared" ref="F39" si="11">+D39*E39</f>
        <v>40106.249999999993</v>
      </c>
    </row>
    <row r="40" spans="1:11" ht="51">
      <c r="A40" s="7">
        <f>A39+1</f>
        <v>26</v>
      </c>
      <c r="B40" s="34" t="s">
        <v>52</v>
      </c>
      <c r="C40" s="61" t="s">
        <v>53</v>
      </c>
      <c r="D40" s="62">
        <v>1500</v>
      </c>
      <c r="E40" s="62">
        <v>0.25</v>
      </c>
      <c r="F40" s="35">
        <f>D40*E40</f>
        <v>375</v>
      </c>
    </row>
    <row r="41" spans="1:11" ht="25.5">
      <c r="A41" s="7">
        <f>A40+1</f>
        <v>27</v>
      </c>
      <c r="B41" s="34" t="s">
        <v>54</v>
      </c>
      <c r="C41" s="61" t="s">
        <v>40</v>
      </c>
      <c r="D41" s="62">
        <v>21</v>
      </c>
      <c r="E41" s="62">
        <v>45</v>
      </c>
      <c r="F41" s="35">
        <f t="shared" ref="F41" si="12">+D41*E41</f>
        <v>945</v>
      </c>
    </row>
    <row r="42" spans="1:11" ht="30" customHeight="1">
      <c r="A42" s="7"/>
      <c r="B42" s="60" t="s">
        <v>55</v>
      </c>
      <c r="C42" s="31"/>
      <c r="D42" s="32"/>
      <c r="E42" s="33"/>
      <c r="F42" s="10">
        <f>SUM(F17:F41)</f>
        <v>233855.5</v>
      </c>
    </row>
    <row r="43" spans="1:11" ht="40.5" customHeight="1">
      <c r="A43" s="7"/>
      <c r="B43" s="60" t="s">
        <v>56</v>
      </c>
      <c r="C43" s="31"/>
      <c r="D43" s="32"/>
      <c r="E43" s="33"/>
      <c r="F43" s="10"/>
    </row>
    <row r="44" spans="1:11" ht="40.5" customHeight="1">
      <c r="A44" s="7"/>
      <c r="B44" s="9" t="s">
        <v>57</v>
      </c>
      <c r="C44" s="31"/>
      <c r="D44" s="32"/>
      <c r="E44" s="33"/>
      <c r="F44" s="10"/>
    </row>
    <row r="45" spans="1:11" s="39" customFormat="1" ht="39.75" customHeight="1">
      <c r="A45" s="7">
        <f>A41+1</f>
        <v>28</v>
      </c>
      <c r="B45" s="9" t="s">
        <v>58</v>
      </c>
      <c r="C45" s="31" t="s">
        <v>25</v>
      </c>
      <c r="D45" s="32">
        <v>60</v>
      </c>
      <c r="E45" s="33">
        <v>95</v>
      </c>
      <c r="F45" s="10">
        <f>D45*E45</f>
        <v>5700</v>
      </c>
      <c r="G45" s="46"/>
      <c r="H45" s="46"/>
      <c r="I45" s="38"/>
      <c r="J45" s="38"/>
      <c r="K45" s="38"/>
    </row>
    <row r="46" spans="1:11" s="39" customFormat="1" ht="82.5" customHeight="1">
      <c r="A46" s="7">
        <f>A45+1</f>
        <v>29</v>
      </c>
      <c r="B46" s="9" t="s">
        <v>59</v>
      </c>
      <c r="C46" s="31" t="s">
        <v>25</v>
      </c>
      <c r="D46" s="32">
        <v>21.1</v>
      </c>
      <c r="E46" s="33">
        <v>105</v>
      </c>
      <c r="F46" s="10">
        <f t="shared" ref="F46" si="13">D46*E46</f>
        <v>2215.5</v>
      </c>
      <c r="G46" s="46"/>
      <c r="H46" s="46"/>
    </row>
    <row r="47" spans="1:11" s="39" customFormat="1" ht="52.5" customHeight="1">
      <c r="A47" s="7">
        <f>A46+1</f>
        <v>30</v>
      </c>
      <c r="B47" s="9" t="s">
        <v>60</v>
      </c>
      <c r="C47" s="31" t="s">
        <v>25</v>
      </c>
      <c r="D47" s="32">
        <f>(0.125*161)+(0.196*139)</f>
        <v>47.369</v>
      </c>
      <c r="E47" s="33">
        <v>108</v>
      </c>
      <c r="F47" s="10">
        <f t="shared" ref="F47" si="14">D47*E47</f>
        <v>5115.8519999999999</v>
      </c>
      <c r="G47" s="46"/>
      <c r="H47" s="46"/>
    </row>
    <row r="48" spans="1:11" ht="51" customHeight="1">
      <c r="A48" s="7">
        <f>A47+1</f>
        <v>31</v>
      </c>
      <c r="B48" s="9" t="s">
        <v>61</v>
      </c>
      <c r="C48" s="31" t="s">
        <v>30</v>
      </c>
      <c r="D48" s="32">
        <v>0</v>
      </c>
      <c r="E48" s="32">
        <v>45</v>
      </c>
      <c r="F48" s="10">
        <f t="shared" ref="F48" si="15">D48*E48</f>
        <v>0</v>
      </c>
    </row>
    <row r="49" spans="1:6" ht="42.75" customHeight="1">
      <c r="A49" s="7"/>
      <c r="B49" s="9" t="s">
        <v>62</v>
      </c>
      <c r="C49" s="31"/>
      <c r="D49" s="32"/>
      <c r="E49" s="33"/>
      <c r="F49" s="10"/>
    </row>
    <row r="50" spans="1:6" s="18" customFormat="1" ht="38.25">
      <c r="A50" s="7">
        <f>A48+1</f>
        <v>32</v>
      </c>
      <c r="B50" s="9" t="s">
        <v>63</v>
      </c>
      <c r="C50" s="31" t="s">
        <v>53</v>
      </c>
      <c r="D50" s="32">
        <v>4777.13</v>
      </c>
      <c r="E50" s="33">
        <v>1.4</v>
      </c>
      <c r="F50" s="10">
        <f>+D50*E50</f>
        <v>6687.982</v>
      </c>
    </row>
    <row r="51" spans="1:6" s="18" customFormat="1" ht="38.25">
      <c r="A51" s="7">
        <f>A50+1</f>
        <v>33</v>
      </c>
      <c r="B51" s="9" t="s">
        <v>64</v>
      </c>
      <c r="C51" s="31" t="s">
        <v>53</v>
      </c>
      <c r="D51" s="32">
        <v>4386.88</v>
      </c>
      <c r="E51" s="33">
        <v>1.4</v>
      </c>
      <c r="F51" s="10">
        <f>+D51*E51</f>
        <v>6141.6319999999996</v>
      </c>
    </row>
    <row r="52" spans="1:6" ht="51">
      <c r="A52" s="7">
        <f>A51+1</f>
        <v>34</v>
      </c>
      <c r="B52" s="9" t="s">
        <v>65</v>
      </c>
      <c r="C52" s="31" t="s">
        <v>53</v>
      </c>
      <c r="D52" s="32">
        <v>1495.52</v>
      </c>
      <c r="E52" s="33">
        <v>1.4</v>
      </c>
      <c r="F52" s="10">
        <f>+D52*E52</f>
        <v>2093.7280000000001</v>
      </c>
    </row>
    <row r="53" spans="1:6" s="18" customFormat="1" ht="38.25">
      <c r="A53" s="7">
        <f t="shared" ref="A53" si="16">A52+1</f>
        <v>35</v>
      </c>
      <c r="B53" s="9" t="s">
        <v>66</v>
      </c>
      <c r="C53" s="31" t="s">
        <v>53</v>
      </c>
      <c r="D53" s="32">
        <v>1120</v>
      </c>
      <c r="E53" s="33">
        <v>1.4</v>
      </c>
      <c r="F53" s="10">
        <f t="shared" ref="F53" si="17">+D53*E53</f>
        <v>1568</v>
      </c>
    </row>
    <row r="54" spans="1:6">
      <c r="A54" s="7"/>
      <c r="B54" s="9" t="s">
        <v>67</v>
      </c>
      <c r="C54" s="31"/>
      <c r="D54" s="32"/>
      <c r="E54" s="33"/>
      <c r="F54" s="10"/>
    </row>
    <row r="55" spans="1:6" ht="25.5">
      <c r="A55" s="7">
        <f>A53+1</f>
        <v>36</v>
      </c>
      <c r="B55" s="34" t="s">
        <v>68</v>
      </c>
      <c r="C55" s="31" t="s">
        <v>30</v>
      </c>
      <c r="D55" s="32">
        <v>72</v>
      </c>
      <c r="E55" s="63">
        <v>20</v>
      </c>
      <c r="F55" s="35">
        <f t="shared" ref="F55" si="18">+D55*E55</f>
        <v>1440</v>
      </c>
    </row>
    <row r="56" spans="1:6">
      <c r="A56" s="7"/>
      <c r="B56" s="9" t="s">
        <v>69</v>
      </c>
      <c r="C56" s="31"/>
      <c r="D56" s="32"/>
      <c r="E56" s="33"/>
      <c r="F56" s="10"/>
    </row>
    <row r="57" spans="1:6" s="18" customFormat="1">
      <c r="A57" s="7">
        <f>A55+1</f>
        <v>37</v>
      </c>
      <c r="B57" s="34" t="s">
        <v>70</v>
      </c>
      <c r="C57" s="31" t="s">
        <v>40</v>
      </c>
      <c r="D57" s="32">
        <v>13</v>
      </c>
      <c r="E57" s="63">
        <v>50</v>
      </c>
      <c r="F57" s="35">
        <f t="shared" ref="F57" si="19">+D57*E57</f>
        <v>650</v>
      </c>
    </row>
    <row r="58" spans="1:6" ht="14.25" customHeight="1">
      <c r="A58" s="7"/>
      <c r="B58" s="60" t="s">
        <v>71</v>
      </c>
      <c r="C58" s="31"/>
      <c r="D58" s="32"/>
      <c r="E58" s="33"/>
      <c r="F58" s="10">
        <f>SUM(F45:F57)</f>
        <v>31612.694</v>
      </c>
    </row>
    <row r="59" spans="1:6">
      <c r="A59" s="7"/>
      <c r="B59" s="60" t="s">
        <v>72</v>
      </c>
      <c r="C59" s="31"/>
      <c r="D59" s="32"/>
      <c r="E59" s="33"/>
      <c r="F59" s="10"/>
    </row>
    <row r="60" spans="1:6">
      <c r="A60" s="7"/>
      <c r="B60" s="9" t="s">
        <v>73</v>
      </c>
      <c r="C60" s="31"/>
      <c r="D60" s="32"/>
      <c r="E60" s="33"/>
      <c r="F60" s="10"/>
    </row>
    <row r="61" spans="1:6">
      <c r="A61" s="7">
        <f>A57+1</f>
        <v>38</v>
      </c>
      <c r="B61" s="9" t="s">
        <v>74</v>
      </c>
      <c r="C61" s="31" t="s">
        <v>40</v>
      </c>
      <c r="D61" s="32">
        <v>15</v>
      </c>
      <c r="E61" s="32">
        <v>35</v>
      </c>
      <c r="F61" s="10">
        <f>+D61*E61</f>
        <v>525</v>
      </c>
    </row>
    <row r="62" spans="1:6">
      <c r="A62" s="7">
        <f>A61+1</f>
        <v>39</v>
      </c>
      <c r="B62" s="9" t="s">
        <v>75</v>
      </c>
      <c r="C62" s="31" t="s">
        <v>40</v>
      </c>
      <c r="D62" s="32">
        <v>6</v>
      </c>
      <c r="E62" s="32">
        <v>85</v>
      </c>
      <c r="F62" s="10">
        <f t="shared" ref="F62:F63" si="20">+D62*E62</f>
        <v>510</v>
      </c>
    </row>
    <row r="63" spans="1:6">
      <c r="A63" s="7">
        <f t="shared" ref="A63:A66" si="21">A62+1</f>
        <v>40</v>
      </c>
      <c r="B63" s="9" t="s">
        <v>76</v>
      </c>
      <c r="C63" s="31" t="s">
        <v>77</v>
      </c>
      <c r="D63" s="32">
        <v>1</v>
      </c>
      <c r="E63" s="32">
        <v>300</v>
      </c>
      <c r="F63" s="10">
        <f t="shared" si="20"/>
        <v>300</v>
      </c>
    </row>
    <row r="64" spans="1:6">
      <c r="A64" s="7">
        <f t="shared" si="21"/>
        <v>41</v>
      </c>
      <c r="B64" s="9" t="s">
        <v>78</v>
      </c>
      <c r="C64" s="31" t="s">
        <v>79</v>
      </c>
      <c r="D64" s="32">
        <v>100</v>
      </c>
      <c r="E64" s="32">
        <v>55</v>
      </c>
      <c r="F64" s="10">
        <f t="shared" ref="F64" si="22">+D64*E64</f>
        <v>5500</v>
      </c>
    </row>
    <row r="65" spans="1:7">
      <c r="A65" s="7">
        <f t="shared" si="21"/>
        <v>42</v>
      </c>
      <c r="B65" s="9" t="s">
        <v>80</v>
      </c>
      <c r="C65" s="31" t="s">
        <v>79</v>
      </c>
      <c r="D65" s="32">
        <v>100</v>
      </c>
      <c r="E65" s="32">
        <v>55</v>
      </c>
      <c r="F65" s="10">
        <f t="shared" ref="F65" si="23">+D65*E65</f>
        <v>5500</v>
      </c>
    </row>
    <row r="66" spans="1:7">
      <c r="A66" s="7">
        <f t="shared" si="21"/>
        <v>43</v>
      </c>
      <c r="B66" s="9" t="s">
        <v>81</v>
      </c>
      <c r="C66" s="31" t="s">
        <v>77</v>
      </c>
      <c r="D66" s="32">
        <v>1</v>
      </c>
      <c r="E66" s="32">
        <v>4000</v>
      </c>
      <c r="F66" s="10">
        <v>4000</v>
      </c>
    </row>
    <row r="67" spans="1:7">
      <c r="A67" s="7"/>
      <c r="B67" s="60" t="s">
        <v>82</v>
      </c>
      <c r="C67" s="31"/>
      <c r="D67" s="32"/>
      <c r="E67" s="33"/>
      <c r="F67" s="10">
        <f>SUM(F61:F66)</f>
        <v>16335</v>
      </c>
    </row>
    <row r="68" spans="1:7" ht="12.75" customHeight="1">
      <c r="A68" s="13"/>
      <c r="B68" s="15"/>
      <c r="F68" s="14"/>
    </row>
    <row r="69" spans="1:7" ht="12.75" customHeight="1">
      <c r="A69" s="13"/>
      <c r="F69" s="14"/>
    </row>
    <row r="70" spans="1:7" ht="12.75" customHeight="1">
      <c r="A70" s="19" t="s">
        <v>83</v>
      </c>
      <c r="B70" s="6"/>
      <c r="C70" s="21"/>
      <c r="D70" s="11"/>
      <c r="E70" s="12"/>
      <c r="F70" s="5"/>
    </row>
    <row r="71" spans="1:7" ht="12.75" customHeight="1">
      <c r="A71" s="7"/>
      <c r="B71" s="8" t="s">
        <v>84</v>
      </c>
      <c r="C71" s="22"/>
      <c r="D71" s="9"/>
      <c r="E71" s="22"/>
      <c r="F71" s="10">
        <f>+F14</f>
        <v>13250</v>
      </c>
    </row>
    <row r="72" spans="1:7" ht="12.75" customHeight="1">
      <c r="A72" s="7"/>
      <c r="B72" s="8" t="s">
        <v>55</v>
      </c>
      <c r="C72" s="22"/>
      <c r="D72" s="9"/>
      <c r="E72" s="22"/>
      <c r="F72" s="10">
        <f>+F42</f>
        <v>233855.5</v>
      </c>
    </row>
    <row r="73" spans="1:7" s="18" customFormat="1">
      <c r="A73" s="7"/>
      <c r="B73" s="8" t="s">
        <v>71</v>
      </c>
      <c r="C73" s="22"/>
      <c r="D73" s="9"/>
      <c r="E73" s="22"/>
      <c r="F73" s="10">
        <f>+F58</f>
        <v>31612.694</v>
      </c>
    </row>
    <row r="74" spans="1:7" s="18" customFormat="1">
      <c r="A74" s="7"/>
      <c r="B74" s="8" t="s">
        <v>82</v>
      </c>
      <c r="C74" s="22"/>
      <c r="D74" s="9"/>
      <c r="E74" s="22"/>
      <c r="F74" s="10">
        <f>+F67</f>
        <v>16335</v>
      </c>
      <c r="G74" s="37"/>
    </row>
    <row r="75" spans="1:7" s="18" customFormat="1" ht="13.5" thickBot="1">
      <c r="A75" s="24"/>
      <c r="B75" s="25" t="s">
        <v>85</v>
      </c>
      <c r="C75" s="27"/>
      <c r="D75" s="26"/>
      <c r="E75" s="27"/>
      <c r="F75" s="28">
        <f>0.1*(SUM(F71:F74))</f>
        <v>29505.319400000004</v>
      </c>
    </row>
    <row r="76" spans="1:7">
      <c r="A76" s="72" t="s">
        <v>86</v>
      </c>
      <c r="B76" s="73"/>
      <c r="C76" s="73"/>
      <c r="D76" s="73"/>
      <c r="E76" s="73"/>
      <c r="F76" s="29">
        <f>SUM(F71:F75)</f>
        <v>324558.5134</v>
      </c>
    </row>
    <row r="77" spans="1:7">
      <c r="A77" s="74" t="s">
        <v>87</v>
      </c>
      <c r="B77" s="75"/>
      <c r="C77" s="75"/>
      <c r="D77" s="75"/>
      <c r="E77" s="75"/>
      <c r="F77" s="17">
        <f>F76*0.22</f>
        <v>71402.872948000004</v>
      </c>
    </row>
    <row r="78" spans="1:7" ht="13.5" thickBot="1">
      <c r="A78" s="76" t="s">
        <v>88</v>
      </c>
      <c r="B78" s="77"/>
      <c r="C78" s="77"/>
      <c r="D78" s="77"/>
      <c r="E78" s="77"/>
      <c r="F78" s="30">
        <f>SUM(F76:F77)</f>
        <v>395961.38634800003</v>
      </c>
    </row>
    <row r="80" spans="1:7">
      <c r="A80" s="20"/>
      <c r="B80" s="20"/>
    </row>
    <row r="81" spans="1:2">
      <c r="A81" s="20"/>
      <c r="B81" s="20"/>
    </row>
    <row r="82" spans="1:2">
      <c r="A82" s="20"/>
      <c r="B82" s="20"/>
    </row>
    <row r="83" spans="1:2">
      <c r="A83" s="20"/>
      <c r="B83" s="20"/>
    </row>
    <row r="84" spans="1:2">
      <c r="A84" s="20"/>
      <c r="B84" s="20"/>
    </row>
    <row r="85" spans="1:2">
      <c r="A85" s="20"/>
      <c r="B85" s="20"/>
    </row>
    <row r="86" spans="1:2">
      <c r="A86" s="20"/>
      <c r="B86" s="20"/>
    </row>
    <row r="87" spans="1:2">
      <c r="A87" s="20"/>
      <c r="B87" s="20"/>
    </row>
    <row r="88" spans="1:2">
      <c r="A88" s="20"/>
      <c r="B88" s="20"/>
    </row>
    <row r="89" spans="1:2">
      <c r="A89" s="20"/>
      <c r="B89" s="20"/>
    </row>
    <row r="90" spans="1:2">
      <c r="A90" s="20"/>
      <c r="B90" s="20"/>
    </row>
  </sheetData>
  <mergeCells count="3">
    <mergeCell ref="A76:E76"/>
    <mergeCell ref="A77:E77"/>
    <mergeCell ref="A78:E78"/>
  </mergeCells>
  <phoneticPr fontId="14" type="noConversion"/>
  <pageMargins left="0.98425196850393704" right="0.19685039370078741" top="0.19685039370078741" bottom="0.39370078740157483" header="0.39370078740157483" footer="0.19685039370078741"/>
  <pageSetup paperSize="9" fitToHeight="0" orientation="portrait" r:id="rId1"/>
  <headerFooter>
    <oddFooter>&amp;L&amp;8&amp;F&amp;C&amp;8&amp;A&amp;R&amp;8&amp;P | &amp;N</oddFooter>
  </headerFooter>
  <rowBreaks count="2" manualBreakCount="2">
    <brk id="33" max="5" man="1"/>
    <brk id="48" max="5" man="1"/>
  </rowBreaks>
  <ignoredErrors>
    <ignoredError sqref="F4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256E7-3D35-48CA-B123-475BE904CC09}">
  <sheetPr>
    <pageSetUpPr fitToPage="1"/>
  </sheetPr>
  <dimension ref="A1:K90"/>
  <sheetViews>
    <sheetView tabSelected="1" view="pageBreakPreview" topLeftCell="A46" zoomScale="115" zoomScaleNormal="100" zoomScaleSheetLayoutView="115" workbookViewId="0">
      <selection activeCell="D52" sqref="D52"/>
    </sheetView>
  </sheetViews>
  <sheetFormatPr defaultColWidth="9.140625" defaultRowHeight="12.75"/>
  <cols>
    <col min="1" max="1" width="5.7109375" style="2" customWidth="1"/>
    <col min="2" max="2" width="37.7109375" style="4" customWidth="1"/>
    <col min="3" max="3" width="5.7109375" style="20" customWidth="1"/>
    <col min="4" max="4" width="9.140625" style="3" customWidth="1"/>
    <col min="5" max="5" width="9.7109375" style="23" customWidth="1"/>
    <col min="6" max="6" width="10.5703125" style="3" customWidth="1"/>
    <col min="7" max="16384" width="9.140625" style="2"/>
  </cols>
  <sheetData>
    <row r="1" spans="1:6" ht="18.75">
      <c r="A1" s="49" t="s">
        <v>0</v>
      </c>
      <c r="F1" s="50" t="s">
        <v>1</v>
      </c>
    </row>
    <row r="2" spans="1:6" s="1" customFormat="1" ht="20.25" customHeight="1">
      <c r="A2" s="51" t="s">
        <v>2</v>
      </c>
      <c r="B2" s="52"/>
      <c r="C2" s="53"/>
      <c r="E2" s="53"/>
      <c r="F2" s="54" t="s">
        <v>3</v>
      </c>
    </row>
    <row r="3" spans="1:6" s="1" customFormat="1" ht="21.75" customHeight="1">
      <c r="A3" s="51"/>
      <c r="B3" s="52"/>
      <c r="C3" s="53"/>
      <c r="E3" s="53"/>
      <c r="F3" s="55" t="s">
        <v>89</v>
      </c>
    </row>
    <row r="4" spans="1:6" s="16" customFormat="1" ht="15" customHeight="1">
      <c r="A4" s="56" t="s">
        <v>5</v>
      </c>
      <c r="B4" s="57" t="s">
        <v>6</v>
      </c>
      <c r="C4" s="58" t="s">
        <v>7</v>
      </c>
      <c r="D4" s="59" t="s">
        <v>8</v>
      </c>
      <c r="E4" s="58" t="s">
        <v>9</v>
      </c>
      <c r="F4" s="59" t="s">
        <v>10</v>
      </c>
    </row>
    <row r="5" spans="1:6">
      <c r="A5" s="7"/>
      <c r="B5" s="60" t="s">
        <v>11</v>
      </c>
      <c r="C5" s="31"/>
      <c r="D5" s="32"/>
      <c r="E5" s="33"/>
      <c r="F5" s="10"/>
    </row>
    <row r="6" spans="1:6" s="18" customFormat="1">
      <c r="A6" s="7"/>
      <c r="B6" s="9" t="s">
        <v>12</v>
      </c>
      <c r="C6" s="31"/>
      <c r="D6" s="32"/>
      <c r="E6" s="33"/>
      <c r="F6" s="10"/>
    </row>
    <row r="7" spans="1:6" ht="15" customHeight="1">
      <c r="A7" s="7">
        <v>1</v>
      </c>
      <c r="B7" s="9" t="s">
        <v>13</v>
      </c>
      <c r="C7" s="31" t="s">
        <v>14</v>
      </c>
      <c r="D7" s="32">
        <v>1</v>
      </c>
      <c r="E7" s="33"/>
      <c r="F7" s="10">
        <f>+D7*E7</f>
        <v>0</v>
      </c>
    </row>
    <row r="8" spans="1:6" ht="25.5">
      <c r="A8" s="7">
        <f>A7+1</f>
        <v>2</v>
      </c>
      <c r="B8" s="9" t="s">
        <v>15</v>
      </c>
      <c r="C8" s="31" t="s">
        <v>14</v>
      </c>
      <c r="D8" s="32">
        <v>1</v>
      </c>
      <c r="E8" s="33"/>
      <c r="F8" s="10">
        <f t="shared" ref="F8:F13" si="0">+D8*E8</f>
        <v>0</v>
      </c>
    </row>
    <row r="9" spans="1:6" s="18" customFormat="1">
      <c r="A9" s="7"/>
      <c r="B9" s="9" t="s">
        <v>16</v>
      </c>
      <c r="C9" s="31"/>
      <c r="D9" s="32"/>
      <c r="E9" s="33"/>
      <c r="F9" s="10"/>
    </row>
    <row r="10" spans="1:6" ht="51">
      <c r="A10" s="7">
        <v>4</v>
      </c>
      <c r="B10" s="9" t="s">
        <v>17</v>
      </c>
      <c r="C10" s="31" t="s">
        <v>14</v>
      </c>
      <c r="D10" s="32">
        <v>1</v>
      </c>
      <c r="E10" s="33"/>
      <c r="F10" s="10">
        <f t="shared" si="0"/>
        <v>0</v>
      </c>
    </row>
    <row r="11" spans="1:6" s="18" customFormat="1">
      <c r="A11" s="7"/>
      <c r="B11" s="9" t="s">
        <v>18</v>
      </c>
      <c r="C11" s="31"/>
      <c r="D11" s="32"/>
      <c r="E11" s="33"/>
      <c r="F11" s="10"/>
    </row>
    <row r="12" spans="1:6" s="18" customFormat="1" ht="38.25">
      <c r="A12" s="7">
        <f>A10+1</f>
        <v>5</v>
      </c>
      <c r="B12" s="9" t="s">
        <v>19</v>
      </c>
      <c r="C12" s="31" t="s">
        <v>14</v>
      </c>
      <c r="D12" s="32">
        <v>1</v>
      </c>
      <c r="E12" s="33"/>
      <c r="F12" s="10">
        <f t="shared" ref="F12" si="1">+D12*E12</f>
        <v>0</v>
      </c>
    </row>
    <row r="13" spans="1:6" ht="45" customHeight="1">
      <c r="A13" s="7">
        <f>A12+1</f>
        <v>6</v>
      </c>
      <c r="B13" s="9" t="s">
        <v>20</v>
      </c>
      <c r="C13" s="31" t="s">
        <v>14</v>
      </c>
      <c r="D13" s="32">
        <v>1</v>
      </c>
      <c r="E13" s="33"/>
      <c r="F13" s="10">
        <f t="shared" si="0"/>
        <v>0</v>
      </c>
    </row>
    <row r="14" spans="1:6">
      <c r="A14" s="7"/>
      <c r="B14" s="60" t="s">
        <v>21</v>
      </c>
      <c r="C14" s="31"/>
      <c r="D14" s="32"/>
      <c r="E14" s="33"/>
      <c r="F14" s="10">
        <f>SUM(F7:F13)</f>
        <v>0</v>
      </c>
    </row>
    <row r="15" spans="1:6">
      <c r="A15" s="7"/>
      <c r="B15" s="60" t="s">
        <v>22</v>
      </c>
      <c r="C15" s="31"/>
      <c r="D15" s="32"/>
      <c r="E15" s="33"/>
      <c r="F15" s="10"/>
    </row>
    <row r="16" spans="1:6" s="18" customFormat="1">
      <c r="A16" s="7"/>
      <c r="B16" s="9" t="s">
        <v>23</v>
      </c>
      <c r="C16" s="31"/>
      <c r="D16" s="32"/>
      <c r="E16" s="33"/>
      <c r="F16" s="10"/>
    </row>
    <row r="17" spans="1:8" s="18" customFormat="1" ht="25.5">
      <c r="A17" s="7">
        <v>7</v>
      </c>
      <c r="B17" s="34" t="s">
        <v>24</v>
      </c>
      <c r="C17" s="31" t="s">
        <v>25</v>
      </c>
      <c r="D17" s="32">
        <v>0</v>
      </c>
      <c r="E17" s="33"/>
      <c r="F17" s="10">
        <f>D17*E17</f>
        <v>0</v>
      </c>
      <c r="G17" s="44"/>
      <c r="H17" s="44"/>
    </row>
    <row r="18" spans="1:8" ht="27.75" customHeight="1">
      <c r="A18" s="7">
        <f>A17+1</f>
        <v>8</v>
      </c>
      <c r="B18" s="34" t="s">
        <v>26</v>
      </c>
      <c r="C18" s="61" t="s">
        <v>25</v>
      </c>
      <c r="D18" s="62">
        <v>370</v>
      </c>
      <c r="E18" s="63"/>
      <c r="F18" s="35">
        <f t="shared" ref="F18:F21" si="2">+D18*E18</f>
        <v>0</v>
      </c>
    </row>
    <row r="19" spans="1:8" ht="27.75" customHeight="1">
      <c r="A19" s="7">
        <f>A18+1</f>
        <v>9</v>
      </c>
      <c r="B19" s="34" t="s">
        <v>27</v>
      </c>
      <c r="C19" s="61" t="s">
        <v>25</v>
      </c>
      <c r="D19" s="62">
        <v>6230</v>
      </c>
      <c r="E19" s="63"/>
      <c r="F19" s="35">
        <f t="shared" si="2"/>
        <v>0</v>
      </c>
    </row>
    <row r="20" spans="1:8" ht="27.75" customHeight="1">
      <c r="A20" s="7">
        <f>A19+1</f>
        <v>10</v>
      </c>
      <c r="B20" s="34" t="s">
        <v>28</v>
      </c>
      <c r="C20" s="61" t="s">
        <v>25</v>
      </c>
      <c r="D20" s="62">
        <v>1660</v>
      </c>
      <c r="E20" s="63"/>
      <c r="F20" s="35">
        <f t="shared" si="2"/>
        <v>0</v>
      </c>
    </row>
    <row r="21" spans="1:8" ht="28.5" customHeight="1">
      <c r="A21" s="7">
        <f>A20+1</f>
        <v>11</v>
      </c>
      <c r="B21" s="34" t="s">
        <v>29</v>
      </c>
      <c r="C21" s="61" t="s">
        <v>30</v>
      </c>
      <c r="D21" s="62">
        <v>60</v>
      </c>
      <c r="E21" s="63"/>
      <c r="F21" s="35">
        <f t="shared" si="2"/>
        <v>0</v>
      </c>
    </row>
    <row r="22" spans="1:8" s="18" customFormat="1">
      <c r="A22" s="7"/>
      <c r="B22" s="9" t="s">
        <v>31</v>
      </c>
      <c r="C22" s="31"/>
      <c r="D22" s="32"/>
      <c r="E22" s="33"/>
      <c r="F22" s="10"/>
    </row>
    <row r="23" spans="1:8" ht="25.5">
      <c r="A23" s="64">
        <f>A21+1</f>
        <v>12</v>
      </c>
      <c r="B23" s="34" t="s">
        <v>32</v>
      </c>
      <c r="C23" s="61" t="s">
        <v>25</v>
      </c>
      <c r="D23" s="62">
        <v>1650</v>
      </c>
      <c r="E23" s="63"/>
      <c r="F23" s="35">
        <f t="shared" ref="F23" si="3">+D23*E23</f>
        <v>0</v>
      </c>
    </row>
    <row r="24" spans="1:8" s="18" customFormat="1">
      <c r="A24" s="7"/>
      <c r="B24" s="9" t="s">
        <v>33</v>
      </c>
      <c r="C24" s="31"/>
      <c r="D24" s="32"/>
      <c r="E24" s="33"/>
      <c r="F24" s="10"/>
    </row>
    <row r="25" spans="1:8" ht="57.75" customHeight="1">
      <c r="A25" s="64">
        <f>A23+1</f>
        <v>13</v>
      </c>
      <c r="B25" s="9" t="s">
        <v>34</v>
      </c>
      <c r="C25" s="31" t="s">
        <v>35</v>
      </c>
      <c r="D25" s="32">
        <v>120</v>
      </c>
      <c r="E25" s="33"/>
      <c r="F25" s="10">
        <f>+D25*E25</f>
        <v>0</v>
      </c>
    </row>
    <row r="26" spans="1:8" ht="65.25" customHeight="1">
      <c r="A26" s="36">
        <f t="shared" ref="A26:A31" si="4">A25+1</f>
        <v>14</v>
      </c>
      <c r="B26" s="9" t="s">
        <v>36</v>
      </c>
      <c r="C26" s="31" t="s">
        <v>35</v>
      </c>
      <c r="D26" s="32">
        <v>41</v>
      </c>
      <c r="E26" s="33"/>
      <c r="F26" s="10">
        <f t="shared" ref="F26" si="5">+D26*E26</f>
        <v>0</v>
      </c>
    </row>
    <row r="27" spans="1:8" s="39" customFormat="1" ht="51">
      <c r="A27" s="36">
        <f t="shared" si="4"/>
        <v>15</v>
      </c>
      <c r="B27" s="9" t="s">
        <v>37</v>
      </c>
      <c r="C27" s="31" t="s">
        <v>35</v>
      </c>
      <c r="D27" s="32">
        <v>108</v>
      </c>
      <c r="E27" s="33"/>
      <c r="F27" s="10">
        <f>+D27*E27</f>
        <v>0</v>
      </c>
      <c r="G27" s="46"/>
      <c r="H27" s="46"/>
    </row>
    <row r="28" spans="1:8" ht="63.75">
      <c r="A28" s="36">
        <f t="shared" si="4"/>
        <v>16</v>
      </c>
      <c r="B28" s="9" t="s">
        <v>38</v>
      </c>
      <c r="C28" s="31" t="s">
        <v>35</v>
      </c>
      <c r="D28" s="32">
        <v>31</v>
      </c>
      <c r="E28" s="33"/>
      <c r="F28" s="10">
        <f t="shared" ref="F28:F29" si="6">+D28*E28</f>
        <v>0</v>
      </c>
    </row>
    <row r="29" spans="1:8" s="18" customFormat="1" ht="38.25">
      <c r="A29" s="47">
        <f t="shared" si="4"/>
        <v>17</v>
      </c>
      <c r="B29" s="45" t="s">
        <v>39</v>
      </c>
      <c r="C29" s="40" t="s">
        <v>40</v>
      </c>
      <c r="D29" s="41">
        <v>25</v>
      </c>
      <c r="E29" s="42"/>
      <c r="F29" s="43">
        <f t="shared" si="6"/>
        <v>0</v>
      </c>
    </row>
    <row r="30" spans="1:8" ht="58.5" customHeight="1">
      <c r="A30" s="36">
        <f t="shared" si="4"/>
        <v>18</v>
      </c>
      <c r="B30" s="34" t="s">
        <v>41</v>
      </c>
      <c r="C30" s="31" t="s">
        <v>40</v>
      </c>
      <c r="D30" s="32">
        <v>41</v>
      </c>
      <c r="E30" s="33"/>
      <c r="F30" s="10">
        <f>+D30*E30</f>
        <v>0</v>
      </c>
    </row>
    <row r="31" spans="1:8">
      <c r="A31" s="36">
        <f t="shared" si="4"/>
        <v>19</v>
      </c>
      <c r="B31" s="9" t="s">
        <v>42</v>
      </c>
      <c r="C31" s="31" t="s">
        <v>25</v>
      </c>
      <c r="D31" s="32">
        <v>15</v>
      </c>
      <c r="E31" s="33"/>
      <c r="F31" s="10">
        <f t="shared" ref="F31" si="7">+D31*E31</f>
        <v>0</v>
      </c>
      <c r="G31" s="48"/>
      <c r="H31" s="4"/>
    </row>
    <row r="32" spans="1:8">
      <c r="A32" s="36"/>
      <c r="B32" s="9" t="s">
        <v>43</v>
      </c>
      <c r="C32" s="31"/>
      <c r="D32" s="32"/>
      <c r="E32" s="33"/>
      <c r="F32" s="32"/>
      <c r="G32" s="48"/>
      <c r="H32" s="4"/>
    </row>
    <row r="33" spans="1:11" ht="25.5">
      <c r="A33" s="36">
        <v>21</v>
      </c>
      <c r="B33" s="71" t="s">
        <v>44</v>
      </c>
      <c r="C33" s="67">
        <v>50</v>
      </c>
      <c r="D33" s="69" t="s">
        <v>45</v>
      </c>
      <c r="E33" s="68"/>
      <c r="F33" s="70">
        <f>C33*E33</f>
        <v>0</v>
      </c>
      <c r="G33" s="48"/>
      <c r="H33" s="4"/>
    </row>
    <row r="34" spans="1:11">
      <c r="A34" s="7"/>
      <c r="B34" s="9" t="s">
        <v>46</v>
      </c>
      <c r="C34" s="31"/>
      <c r="D34" s="32"/>
      <c r="E34" s="33"/>
      <c r="F34" s="10"/>
    </row>
    <row r="35" spans="1:11" s="66" customFormat="1" ht="78.75" customHeight="1">
      <c r="A35" s="36">
        <f>A33+1</f>
        <v>22</v>
      </c>
      <c r="B35" s="34" t="s">
        <v>47</v>
      </c>
      <c r="C35" s="61" t="s">
        <v>25</v>
      </c>
      <c r="D35" s="62">
        <f>D18+D19</f>
        <v>6600</v>
      </c>
      <c r="E35" s="63"/>
      <c r="F35" s="35">
        <f>+D35*E35</f>
        <v>0</v>
      </c>
      <c r="G35" s="65"/>
      <c r="H35" s="65"/>
      <c r="I35" s="65"/>
      <c r="J35" s="65"/>
    </row>
    <row r="36" spans="1:11" s="66" customFormat="1" ht="54" customHeight="1">
      <c r="A36" s="7">
        <f>A35+1</f>
        <v>23</v>
      </c>
      <c r="B36" s="34" t="s">
        <v>48</v>
      </c>
      <c r="C36" s="61" t="s">
        <v>25</v>
      </c>
      <c r="D36" s="62">
        <f>+D20</f>
        <v>1660</v>
      </c>
      <c r="E36" s="63"/>
      <c r="F36" s="35">
        <f>+D36*E36</f>
        <v>0</v>
      </c>
      <c r="G36" s="65"/>
      <c r="H36" s="65"/>
      <c r="I36" s="65"/>
      <c r="J36" s="65"/>
    </row>
    <row r="37" spans="1:11" ht="31.5" customHeight="1">
      <c r="A37" s="7"/>
      <c r="B37" s="9" t="s">
        <v>49</v>
      </c>
      <c r="C37" s="31"/>
      <c r="D37" s="32"/>
      <c r="E37" s="33"/>
      <c r="F37" s="10"/>
    </row>
    <row r="38" spans="1:11" ht="76.5">
      <c r="A38" s="7">
        <f>A36+1</f>
        <v>24</v>
      </c>
      <c r="B38" s="34" t="s">
        <v>50</v>
      </c>
      <c r="C38" s="61" t="s">
        <v>35</v>
      </c>
      <c r="D38" s="62">
        <v>366</v>
      </c>
      <c r="E38" s="62"/>
      <c r="F38" s="35">
        <f>+D38*E38</f>
        <v>0</v>
      </c>
    </row>
    <row r="39" spans="1:11" ht="76.5">
      <c r="A39" s="7">
        <f>A38+1</f>
        <v>25</v>
      </c>
      <c r="B39" s="34" t="s">
        <v>51</v>
      </c>
      <c r="C39" s="31" t="s">
        <v>35</v>
      </c>
      <c r="D39" s="32">
        <f>375*1.15</f>
        <v>431.24999999999994</v>
      </c>
      <c r="E39" s="32"/>
      <c r="F39" s="35">
        <f t="shared" ref="F39" si="8">+D39*E39</f>
        <v>0</v>
      </c>
    </row>
    <row r="40" spans="1:11" ht="51">
      <c r="A40" s="7">
        <f>A39+1</f>
        <v>26</v>
      </c>
      <c r="B40" s="34" t="s">
        <v>52</v>
      </c>
      <c r="C40" s="61" t="s">
        <v>53</v>
      </c>
      <c r="D40" s="62">
        <v>1500</v>
      </c>
      <c r="E40" s="62"/>
      <c r="F40" s="35">
        <f>D40*E40</f>
        <v>0</v>
      </c>
    </row>
    <row r="41" spans="1:11" ht="25.5">
      <c r="A41" s="7">
        <f>A40+1</f>
        <v>27</v>
      </c>
      <c r="B41" s="34" t="s">
        <v>54</v>
      </c>
      <c r="C41" s="61" t="s">
        <v>40</v>
      </c>
      <c r="D41" s="62">
        <v>21</v>
      </c>
      <c r="E41" s="62"/>
      <c r="F41" s="35">
        <f t="shared" ref="F41" si="9">+D41*E41</f>
        <v>0</v>
      </c>
    </row>
    <row r="42" spans="1:11" ht="30" customHeight="1">
      <c r="A42" s="7"/>
      <c r="B42" s="60" t="s">
        <v>55</v>
      </c>
      <c r="C42" s="31"/>
      <c r="D42" s="32"/>
      <c r="E42" s="33"/>
      <c r="F42" s="10">
        <f>SUM(F17:F41)</f>
        <v>0</v>
      </c>
    </row>
    <row r="43" spans="1:11" ht="40.5" customHeight="1">
      <c r="A43" s="7"/>
      <c r="B43" s="60" t="s">
        <v>56</v>
      </c>
      <c r="C43" s="31"/>
      <c r="D43" s="32"/>
      <c r="E43" s="33"/>
      <c r="F43" s="10"/>
    </row>
    <row r="44" spans="1:11" ht="40.5" customHeight="1">
      <c r="A44" s="7"/>
      <c r="B44" s="9" t="s">
        <v>57</v>
      </c>
      <c r="C44" s="31"/>
      <c r="D44" s="32"/>
      <c r="E44" s="33"/>
      <c r="F44" s="10"/>
    </row>
    <row r="45" spans="1:11" s="39" customFormat="1" ht="39.75" customHeight="1">
      <c r="A45" s="7">
        <f>A41+1</f>
        <v>28</v>
      </c>
      <c r="B45" s="9" t="s">
        <v>58</v>
      </c>
      <c r="C45" s="31" t="s">
        <v>25</v>
      </c>
      <c r="D45" s="32">
        <v>60</v>
      </c>
      <c r="E45" s="33"/>
      <c r="F45" s="10">
        <f>D45*E45</f>
        <v>0</v>
      </c>
      <c r="G45" s="46"/>
      <c r="H45" s="46"/>
      <c r="I45" s="38"/>
      <c r="J45" s="38"/>
      <c r="K45" s="38"/>
    </row>
    <row r="46" spans="1:11" s="39" customFormat="1" ht="82.5" customHeight="1">
      <c r="A46" s="7">
        <f>A45+1</f>
        <v>29</v>
      </c>
      <c r="B46" s="9" t="s">
        <v>59</v>
      </c>
      <c r="C46" s="31" t="s">
        <v>25</v>
      </c>
      <c r="D46" s="32">
        <v>21.1</v>
      </c>
      <c r="E46" s="33"/>
      <c r="F46" s="10">
        <f t="shared" ref="F46:F48" si="10">D46*E46</f>
        <v>0</v>
      </c>
      <c r="G46" s="46"/>
      <c r="H46" s="46"/>
    </row>
    <row r="47" spans="1:11" s="39" customFormat="1" ht="52.5" customHeight="1">
      <c r="A47" s="7">
        <f>A46+1</f>
        <v>30</v>
      </c>
      <c r="B47" s="9" t="s">
        <v>60</v>
      </c>
      <c r="C47" s="31" t="s">
        <v>25</v>
      </c>
      <c r="D47" s="32">
        <f>(0.125*161)+(0.196*139)</f>
        <v>47.369</v>
      </c>
      <c r="E47" s="33"/>
      <c r="F47" s="10">
        <f t="shared" si="10"/>
        <v>0</v>
      </c>
      <c r="G47" s="46"/>
      <c r="H47" s="46"/>
    </row>
    <row r="48" spans="1:11" ht="51" customHeight="1">
      <c r="A48" s="7">
        <f>A47+1</f>
        <v>31</v>
      </c>
      <c r="B48" s="9" t="s">
        <v>61</v>
      </c>
      <c r="C48" s="31" t="s">
        <v>30</v>
      </c>
      <c r="D48" s="32">
        <v>0</v>
      </c>
      <c r="E48" s="32"/>
      <c r="F48" s="10">
        <f t="shared" si="10"/>
        <v>0</v>
      </c>
    </row>
    <row r="49" spans="1:6" ht="42.75" customHeight="1">
      <c r="A49" s="7"/>
      <c r="B49" s="9" t="s">
        <v>62</v>
      </c>
      <c r="C49" s="31"/>
      <c r="D49" s="32"/>
      <c r="E49" s="33"/>
      <c r="F49" s="10"/>
    </row>
    <row r="50" spans="1:6" s="18" customFormat="1" ht="38.25">
      <c r="A50" s="7">
        <f>A48+1</f>
        <v>32</v>
      </c>
      <c r="B50" s="9" t="s">
        <v>63</v>
      </c>
      <c r="C50" s="31" t="s">
        <v>53</v>
      </c>
      <c r="D50" s="32">
        <v>4777.13</v>
      </c>
      <c r="E50" s="33"/>
      <c r="F50" s="10">
        <f>+D50*E50</f>
        <v>0</v>
      </c>
    </row>
    <row r="51" spans="1:6" s="18" customFormat="1" ht="38.25">
      <c r="A51" s="7">
        <f>A50+1</f>
        <v>33</v>
      </c>
      <c r="B51" s="9" t="s">
        <v>64</v>
      </c>
      <c r="C51" s="31" t="s">
        <v>53</v>
      </c>
      <c r="D51" s="32">
        <v>4386.88</v>
      </c>
      <c r="E51" s="33"/>
      <c r="F51" s="10">
        <f>+D51*E51</f>
        <v>0</v>
      </c>
    </row>
    <row r="52" spans="1:6" ht="51">
      <c r="A52" s="7">
        <f>A51+1</f>
        <v>34</v>
      </c>
      <c r="B52" s="9" t="s">
        <v>65</v>
      </c>
      <c r="C52" s="31" t="s">
        <v>53</v>
      </c>
      <c r="D52" s="32">
        <v>1495.52</v>
      </c>
      <c r="E52" s="33"/>
      <c r="F52" s="10">
        <f>+D52*E52</f>
        <v>0</v>
      </c>
    </row>
    <row r="53" spans="1:6" s="18" customFormat="1" ht="38.25">
      <c r="A53" s="7">
        <f t="shared" ref="A53" si="11">A52+1</f>
        <v>35</v>
      </c>
      <c r="B53" s="9" t="s">
        <v>66</v>
      </c>
      <c r="C53" s="31" t="s">
        <v>53</v>
      </c>
      <c r="D53" s="32">
        <v>1120</v>
      </c>
      <c r="E53" s="33"/>
      <c r="F53" s="10">
        <f t="shared" ref="F53" si="12">+D53*E53</f>
        <v>0</v>
      </c>
    </row>
    <row r="54" spans="1:6">
      <c r="A54" s="7"/>
      <c r="B54" s="9" t="s">
        <v>67</v>
      </c>
      <c r="C54" s="31"/>
      <c r="D54" s="32"/>
      <c r="E54" s="33"/>
      <c r="F54" s="10"/>
    </row>
    <row r="55" spans="1:6" ht="25.5">
      <c r="A55" s="7">
        <f>A53+1</f>
        <v>36</v>
      </c>
      <c r="B55" s="34" t="s">
        <v>68</v>
      </c>
      <c r="C55" s="31" t="s">
        <v>30</v>
      </c>
      <c r="D55" s="32">
        <v>72</v>
      </c>
      <c r="E55" s="63"/>
      <c r="F55" s="35">
        <f t="shared" ref="F55" si="13">+D55*E55</f>
        <v>0</v>
      </c>
    </row>
    <row r="56" spans="1:6">
      <c r="A56" s="7"/>
      <c r="B56" s="9" t="s">
        <v>69</v>
      </c>
      <c r="C56" s="31"/>
      <c r="D56" s="32"/>
      <c r="E56" s="33"/>
      <c r="F56" s="10"/>
    </row>
    <row r="57" spans="1:6" s="18" customFormat="1">
      <c r="A57" s="7">
        <f>A55+1</f>
        <v>37</v>
      </c>
      <c r="B57" s="34" t="s">
        <v>70</v>
      </c>
      <c r="C57" s="31" t="s">
        <v>40</v>
      </c>
      <c r="D57" s="32">
        <v>13</v>
      </c>
      <c r="E57" s="63"/>
      <c r="F57" s="35">
        <f t="shared" ref="F57" si="14">+D57*E57</f>
        <v>0</v>
      </c>
    </row>
    <row r="58" spans="1:6" ht="14.25" customHeight="1">
      <c r="A58" s="7"/>
      <c r="B58" s="60" t="s">
        <v>71</v>
      </c>
      <c r="C58" s="31"/>
      <c r="D58" s="32"/>
      <c r="E58" s="33"/>
      <c r="F58" s="10">
        <f>SUM(F45:F57)</f>
        <v>0</v>
      </c>
    </row>
    <row r="59" spans="1:6">
      <c r="A59" s="7"/>
      <c r="B59" s="60" t="s">
        <v>72</v>
      </c>
      <c r="C59" s="31"/>
      <c r="D59" s="32"/>
      <c r="E59" s="33"/>
      <c r="F59" s="10"/>
    </row>
    <row r="60" spans="1:6">
      <c r="A60" s="7"/>
      <c r="B60" s="9" t="s">
        <v>73</v>
      </c>
      <c r="C60" s="31"/>
      <c r="D60" s="32"/>
      <c r="E60" s="33"/>
      <c r="F60" s="10"/>
    </row>
    <row r="61" spans="1:6">
      <c r="A61" s="7">
        <f>A57+1</f>
        <v>38</v>
      </c>
      <c r="B61" s="9" t="s">
        <v>74</v>
      </c>
      <c r="C61" s="31" t="s">
        <v>40</v>
      </c>
      <c r="D61" s="32">
        <v>15</v>
      </c>
      <c r="E61" s="32"/>
      <c r="F61" s="10">
        <f>+D61*E61</f>
        <v>0</v>
      </c>
    </row>
    <row r="62" spans="1:6">
      <c r="A62" s="7">
        <f>A61+1</f>
        <v>39</v>
      </c>
      <c r="B62" s="9" t="s">
        <v>75</v>
      </c>
      <c r="C62" s="31" t="s">
        <v>40</v>
      </c>
      <c r="D62" s="32">
        <v>6</v>
      </c>
      <c r="E62" s="32"/>
      <c r="F62" s="10">
        <f t="shared" ref="F62:F65" si="15">+D62*E62</f>
        <v>0</v>
      </c>
    </row>
    <row r="63" spans="1:6">
      <c r="A63" s="7">
        <f t="shared" ref="A63:A66" si="16">A62+1</f>
        <v>40</v>
      </c>
      <c r="B63" s="9" t="s">
        <v>76</v>
      </c>
      <c r="C63" s="31" t="s">
        <v>77</v>
      </c>
      <c r="D63" s="32">
        <v>1</v>
      </c>
      <c r="E63" s="32"/>
      <c r="F63" s="10">
        <f t="shared" si="15"/>
        <v>0</v>
      </c>
    </row>
    <row r="64" spans="1:6">
      <c r="A64" s="7">
        <f t="shared" si="16"/>
        <v>41</v>
      </c>
      <c r="B64" s="9" t="s">
        <v>78</v>
      </c>
      <c r="C64" s="31" t="s">
        <v>79</v>
      </c>
      <c r="D64" s="32">
        <v>100</v>
      </c>
      <c r="E64" s="32"/>
      <c r="F64" s="10">
        <f t="shared" si="15"/>
        <v>0</v>
      </c>
    </row>
    <row r="65" spans="1:7">
      <c r="A65" s="7">
        <f t="shared" si="16"/>
        <v>42</v>
      </c>
      <c r="B65" s="9" t="s">
        <v>80</v>
      </c>
      <c r="C65" s="31" t="s">
        <v>79</v>
      </c>
      <c r="D65" s="32">
        <v>100</v>
      </c>
      <c r="E65" s="32"/>
      <c r="F65" s="10">
        <f t="shared" si="15"/>
        <v>0</v>
      </c>
    </row>
    <row r="66" spans="1:7">
      <c r="A66" s="7">
        <f t="shared" si="16"/>
        <v>43</v>
      </c>
      <c r="B66" s="9" t="s">
        <v>81</v>
      </c>
      <c r="C66" s="31" t="s">
        <v>77</v>
      </c>
      <c r="D66" s="32">
        <v>1</v>
      </c>
      <c r="E66" s="32"/>
      <c r="F66" s="10">
        <v>0</v>
      </c>
    </row>
    <row r="67" spans="1:7">
      <c r="A67" s="7"/>
      <c r="B67" s="60" t="s">
        <v>82</v>
      </c>
      <c r="C67" s="31"/>
      <c r="D67" s="32"/>
      <c r="E67" s="33"/>
      <c r="F67" s="10">
        <f>SUM(F61:F66)</f>
        <v>0</v>
      </c>
    </row>
    <row r="68" spans="1:7" ht="12.75" customHeight="1">
      <c r="A68" s="13"/>
      <c r="B68" s="15"/>
      <c r="F68" s="14"/>
    </row>
    <row r="69" spans="1:7" ht="12.75" customHeight="1">
      <c r="A69" s="13"/>
      <c r="F69" s="14"/>
    </row>
    <row r="70" spans="1:7" ht="12.75" customHeight="1">
      <c r="A70" s="19" t="s">
        <v>83</v>
      </c>
      <c r="B70" s="6"/>
      <c r="C70" s="21"/>
      <c r="D70" s="11"/>
      <c r="E70" s="12"/>
      <c r="F70" s="5"/>
    </row>
    <row r="71" spans="1:7" ht="12.75" customHeight="1">
      <c r="A71" s="7"/>
      <c r="B71" s="8" t="s">
        <v>84</v>
      </c>
      <c r="C71" s="22"/>
      <c r="D71" s="9"/>
      <c r="E71" s="22"/>
      <c r="F71" s="10">
        <f>+F14</f>
        <v>0</v>
      </c>
    </row>
    <row r="72" spans="1:7" ht="12.75" customHeight="1">
      <c r="A72" s="7"/>
      <c r="B72" s="8" t="s">
        <v>55</v>
      </c>
      <c r="C72" s="22"/>
      <c r="D72" s="9"/>
      <c r="E72" s="22"/>
      <c r="F72" s="10">
        <f>+F42</f>
        <v>0</v>
      </c>
    </row>
    <row r="73" spans="1:7" s="18" customFormat="1">
      <c r="A73" s="7"/>
      <c r="B73" s="8" t="s">
        <v>71</v>
      </c>
      <c r="C73" s="22"/>
      <c r="D73" s="9"/>
      <c r="E73" s="22"/>
      <c r="F73" s="10">
        <f>+F58</f>
        <v>0</v>
      </c>
    </row>
    <row r="74" spans="1:7" s="18" customFormat="1">
      <c r="A74" s="7"/>
      <c r="B74" s="8" t="s">
        <v>82</v>
      </c>
      <c r="C74" s="22"/>
      <c r="D74" s="9"/>
      <c r="E74" s="22"/>
      <c r="F74" s="10">
        <f>+F67</f>
        <v>0</v>
      </c>
      <c r="G74" s="37"/>
    </row>
    <row r="75" spans="1:7" s="18" customFormat="1" ht="13.5" thickBot="1">
      <c r="A75" s="24"/>
      <c r="B75" s="25" t="s">
        <v>85</v>
      </c>
      <c r="C75" s="27"/>
      <c r="D75" s="26"/>
      <c r="E75" s="27"/>
      <c r="F75" s="28">
        <f>0.1*(SUM(F71:F74))</f>
        <v>0</v>
      </c>
    </row>
    <row r="76" spans="1:7">
      <c r="A76" s="72" t="s">
        <v>86</v>
      </c>
      <c r="B76" s="73"/>
      <c r="C76" s="73"/>
      <c r="D76" s="73"/>
      <c r="E76" s="73"/>
      <c r="F76" s="29">
        <f>SUM(F71:F75)</f>
        <v>0</v>
      </c>
    </row>
    <row r="77" spans="1:7">
      <c r="A77" s="74" t="s">
        <v>87</v>
      </c>
      <c r="B77" s="75"/>
      <c r="C77" s="75"/>
      <c r="D77" s="75"/>
      <c r="E77" s="75"/>
      <c r="F77" s="17">
        <f>F76*0.22</f>
        <v>0</v>
      </c>
    </row>
    <row r="78" spans="1:7" ht="13.5" thickBot="1">
      <c r="A78" s="76" t="s">
        <v>88</v>
      </c>
      <c r="B78" s="77"/>
      <c r="C78" s="77"/>
      <c r="D78" s="77"/>
      <c r="E78" s="77"/>
      <c r="F78" s="30">
        <f>SUM(F76:F77)</f>
        <v>0</v>
      </c>
    </row>
    <row r="80" spans="1:7">
      <c r="A80" s="20"/>
      <c r="B80" s="20"/>
    </row>
    <row r="81" spans="1:2">
      <c r="A81" s="20"/>
      <c r="B81" s="20"/>
    </row>
    <row r="82" spans="1:2">
      <c r="A82" s="20"/>
      <c r="B82" s="20"/>
    </row>
    <row r="83" spans="1:2">
      <c r="A83" s="20"/>
      <c r="B83" s="20"/>
    </row>
    <row r="84" spans="1:2">
      <c r="A84" s="20"/>
      <c r="B84" s="20"/>
    </row>
    <row r="85" spans="1:2">
      <c r="A85" s="20"/>
      <c r="B85" s="20"/>
    </row>
    <row r="86" spans="1:2">
      <c r="A86" s="20"/>
      <c r="B86" s="20"/>
    </row>
    <row r="87" spans="1:2">
      <c r="A87" s="20"/>
      <c r="B87" s="20"/>
    </row>
    <row r="88" spans="1:2">
      <c r="A88" s="20"/>
      <c r="B88" s="20"/>
    </row>
    <row r="89" spans="1:2">
      <c r="A89" s="20"/>
      <c r="B89" s="20"/>
    </row>
    <row r="90" spans="1:2">
      <c r="A90" s="20"/>
      <c r="B90" s="20"/>
    </row>
  </sheetData>
  <mergeCells count="3">
    <mergeCell ref="A76:E76"/>
    <mergeCell ref="A77:E77"/>
    <mergeCell ref="A78:E78"/>
  </mergeCells>
  <pageMargins left="0.98425196850393704" right="0.19685039370078741" top="0.19685039370078741" bottom="0.39370078740157483" header="0.39370078740157483" footer="0.19685039370078741"/>
  <pageSetup paperSize="9" fitToHeight="0" orientation="portrait" r:id="rId1"/>
  <headerFooter>
    <oddFooter>&amp;L&amp;8&amp;F&amp;C&amp;8&amp;A&amp;R&amp;8&amp;P | &amp;N</oddFooter>
  </headerFooter>
  <rowBreaks count="2" manualBreakCount="2">
    <brk id="33" max="5" man="1"/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corus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andraz</dc:creator>
  <cp:keywords/>
  <dc:description/>
  <cp:lastModifiedBy>Marija Mišica</cp:lastModifiedBy>
  <cp:revision/>
  <dcterms:created xsi:type="dcterms:W3CDTF">2010-04-28T02:55:19Z</dcterms:created>
  <dcterms:modified xsi:type="dcterms:W3CDTF">2026-03-31T08:49:09Z</dcterms:modified>
  <cp:category/>
  <cp:contentStatus/>
</cp:coreProperties>
</file>